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T:\19_2_NEU\11_Rahmenverträge\01 Vorbereitung\RV Kanalgussartikel FB 66 und EB 70\11.07.2026 - 10.07.2030 (L293_26 RV)\Vergabeunterlagen\"/>
    </mc:Choice>
  </mc:AlternateContent>
  <xr:revisionPtr revIDLastSave="0" documentId="13_ncr:1_{243E1CFD-43B3-4D34-8B4F-B5F13FAAD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V Los 1" sheetId="2" r:id="rId1"/>
    <sheet name="LV Los 2" sheetId="3" r:id="rId2"/>
  </sheets>
  <definedNames>
    <definedName name="_xlnm.Print_Area" localSheetId="0">'LV Los 1'!$C$6:$G$173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5" i="2" l="1"/>
  <c r="G9" i="2"/>
  <c r="F9" i="3"/>
  <c r="F44" i="3" l="1"/>
  <c r="G43" i="2" l="1"/>
  <c r="F38" i="3"/>
  <c r="F34" i="3"/>
  <c r="F30" i="3"/>
  <c r="F26" i="3"/>
  <c r="F22" i="3"/>
  <c r="F18" i="3"/>
  <c r="F13" i="3"/>
  <c r="G169" i="2"/>
  <c r="G163" i="2"/>
  <c r="G157" i="2"/>
  <c r="G151" i="2"/>
  <c r="G145" i="2"/>
  <c r="G139" i="2"/>
  <c r="G136" i="2"/>
  <c r="G133" i="2"/>
  <c r="G130" i="2"/>
  <c r="G127" i="2"/>
  <c r="G124" i="2"/>
  <c r="G121" i="2"/>
  <c r="G113" i="2"/>
  <c r="G103" i="2"/>
  <c r="G92" i="2"/>
  <c r="G80" i="2"/>
  <c r="G76" i="2"/>
  <c r="G71" i="2"/>
  <c r="G63" i="2"/>
  <c r="G52" i="2"/>
  <c r="G17" i="2"/>
  <c r="G24" i="2"/>
  <c r="G34" i="2"/>
  <c r="F53" i="3" l="1"/>
</calcChain>
</file>

<file path=xl/sharedStrings.xml><?xml version="1.0" encoding="utf-8"?>
<sst xmlns="http://schemas.openxmlformats.org/spreadsheetml/2006/main" count="232" uniqueCount="141">
  <si>
    <t>Pos.</t>
  </si>
  <si>
    <t>Gegenstand</t>
  </si>
  <si>
    <t>Schachtabdeckung Klasse D 400</t>
  </si>
  <si>
    <t>Schachtabdeckung Klasse F 900</t>
  </si>
  <si>
    <t>Aufsatz 500x500</t>
  </si>
  <si>
    <t xml:space="preserve"> </t>
  </si>
  <si>
    <t>Aufsatz 300x500 Pultform</t>
  </si>
  <si>
    <t>Ringschmutzfänger</t>
  </si>
  <si>
    <t>Dämpfungsringe</t>
  </si>
  <si>
    <t>Straßenablaufteil 6 b</t>
  </si>
  <si>
    <t>Straßenablaufteil 5 b</t>
  </si>
  <si>
    <t>Straßenablaufteil 6 a</t>
  </si>
  <si>
    <t>Berglauf Klasse C 250</t>
  </si>
  <si>
    <t>Sinkkästen-Auflagering, 3 cm</t>
  </si>
  <si>
    <t>Sinkkästen-Auflagering 6 cm</t>
  </si>
  <si>
    <t>SK-Längsrekorder Ausgleichsringe 6cm</t>
  </si>
  <si>
    <t xml:space="preserve"> - Form rund, Lichte Weite 610 mm</t>
  </si>
  <si>
    <t xml:space="preserve"> - Rahmen aus Gusseisen mit integrierter </t>
  </si>
  <si>
    <t xml:space="preserve"> - Deckel aus Beton-Guss mit Ventilation, </t>
  </si>
  <si>
    <t xml:space="preserve"> - Aufsatz 500x500 in Pultform</t>
  </si>
  <si>
    <t xml:space="preserve"> - Ohne Verriegelung, Klasse D 400, entsprechend</t>
  </si>
  <si>
    <t xml:space="preserve">   DIN EN 124 / DIN 1229, KIWA</t>
  </si>
  <si>
    <t xml:space="preserve"> - Rahmen und Rost aus Gusseisen, Pultform</t>
  </si>
  <si>
    <t xml:space="preserve">   mit Scharnier, dämpfender Einlage im Rost,</t>
  </si>
  <si>
    <t xml:space="preserve">   Schlitzweite mindestens 30 mm und maximal</t>
  </si>
  <si>
    <t xml:space="preserve">   35 mm, geschlossener Rahmen mit Eimerauflage</t>
  </si>
  <si>
    <t xml:space="preserve">   hochziehbar</t>
  </si>
  <si>
    <t xml:space="preserve"> - Sicherheitsschlitzsystem (Fahrradfahrer)</t>
  </si>
  <si>
    <t>Einzelpreis netto</t>
  </si>
  <si>
    <t>Gesamtpreis netto</t>
  </si>
  <si>
    <t xml:space="preserve"> - DIN EN 124 / DIN 1229, KIWA</t>
  </si>
  <si>
    <t xml:space="preserve"> - Schlitzweite mindestens 30 mm und maximal</t>
  </si>
  <si>
    <t xml:space="preserve"> - Schwere Ausführung</t>
  </si>
  <si>
    <t xml:space="preserve"> - Gewicht ca. 7,5 kg</t>
  </si>
  <si>
    <t xml:space="preserve"> - Dämpfungsringe für Schächte "schwarz". DIN 4290</t>
  </si>
  <si>
    <t xml:space="preserve"> - Durchmesser 605x665 mm mit Aufkantung</t>
  </si>
  <si>
    <t xml:space="preserve"> - Dämpfungsringe für Schächte "grau". DIN 19584</t>
  </si>
  <si>
    <t xml:space="preserve"> - Durchmesser 624x682 mm mit Aufkantung</t>
  </si>
  <si>
    <t>Schachtabdeckung Klasse B 125</t>
  </si>
  <si>
    <t xml:space="preserve">Ausgleichsring aus Beton </t>
  </si>
  <si>
    <t xml:space="preserve"> - Lichtes Öffnungsmaß ca. 61 cm</t>
  </si>
  <si>
    <t xml:space="preserve"> - Höhe: 4,0 cm, ohne Verschiebesicherung, </t>
  </si>
  <si>
    <t>Ausgleichsring aus Beton</t>
  </si>
  <si>
    <t xml:space="preserve"> - Höhe: 6,0 cm, ohne Verschiebesicherung, </t>
  </si>
  <si>
    <t xml:space="preserve"> - Höhe: 8,0 cm, ohne Verschiebesicherung, </t>
  </si>
  <si>
    <t xml:space="preserve">Kanalklinker Form NF </t>
  </si>
  <si>
    <t xml:space="preserve"> - Normalformat 240 x 115 x 71 mm</t>
  </si>
  <si>
    <t xml:space="preserve"> - DIN EN 124-2 / DIN 1229</t>
  </si>
  <si>
    <t>Fabr. MeierGuss, Artikel-Nr. 114211</t>
  </si>
  <si>
    <r>
      <t xml:space="preserve"> - DIN EN 124-2</t>
    </r>
    <r>
      <rPr>
        <sz val="12"/>
        <rFont val="Arial"/>
        <family val="2"/>
      </rPr>
      <t xml:space="preserve"> / DIN 1229</t>
    </r>
  </si>
  <si>
    <t xml:space="preserve"> - Rahmenhöhe 160 mm</t>
  </si>
  <si>
    <t xml:space="preserve">   Aufnahmebuchse für Haltestange (Einstieghilfe)</t>
  </si>
  <si>
    <t>Fabr. MeierGuss, Artikel-Nr. 114373</t>
  </si>
  <si>
    <t xml:space="preserve"> - Form rund mit Ventilation, Lichte Weite 610 mm</t>
  </si>
  <si>
    <t xml:space="preserve"> - DIN EN 124-2 / DIN 4271 R</t>
  </si>
  <si>
    <t xml:space="preserve">  - Rahmen mit Aufnahmebuchse für Haltestange (Einstieghilfe)</t>
  </si>
  <si>
    <t xml:space="preserve"> -  Rahmen und Deckel aus Beton-Gusseisen</t>
  </si>
  <si>
    <t xml:space="preserve"> - Rahmenhöhe ca. 125 mm</t>
  </si>
  <si>
    <t xml:space="preserve"> - DIN EN 124-6 </t>
  </si>
  <si>
    <t xml:space="preserve"> - Deckel aus Kunststoff; gewicht ca. 9 kg</t>
  </si>
  <si>
    <t xml:space="preserve"> -  Rahmen aus Kunststoff und Beton, Gewicht ca. 46 kg</t>
  </si>
  <si>
    <t xml:space="preserve"> - Form rund ohne Ventilation, Lichte Weite 605 mm</t>
  </si>
  <si>
    <t xml:space="preserve">    mit dämpfender Einlage in Rahmen und Deckel</t>
  </si>
  <si>
    <t xml:space="preserve"> - KIWA geprüft und </t>
  </si>
  <si>
    <t xml:space="preserve">   gemäß der Anforderungen der Gütesicherung nach RAL-GZ 692</t>
  </si>
  <si>
    <t xml:space="preserve"> - Rahmen und Deckel aus Beton-Gusseisen</t>
  </si>
  <si>
    <t xml:space="preserve">   mit 2 Verriegelungen (Vierkant-Edelstahlschrauben M20)</t>
  </si>
  <si>
    <t>Fabr. MeierGuss, Artikel-Nr. 106032</t>
  </si>
  <si>
    <t>Fabr. MeierGuss, Artikel-Nr. 204438</t>
  </si>
  <si>
    <t>Fabr. MeierGuss, Artikel-Nr. 204547</t>
  </si>
  <si>
    <t xml:space="preserve"> - für Schachtabdeckungen mit dem lichten Öffnungsmaß 
   von ca. 610 mm </t>
  </si>
  <si>
    <t xml:space="preserve"> - passend für Schachtabdeckungen Passavant 4000.XX </t>
  </si>
  <si>
    <t xml:space="preserve"> - Ausführung nach DIN 1221</t>
  </si>
  <si>
    <t xml:space="preserve"> - Klasse D, Prüflast 40t</t>
  </si>
  <si>
    <t xml:space="preserve"> - Schachtausgleichring gemäß DIN 4034-1</t>
  </si>
  <si>
    <t xml:space="preserve"> - Außen-Durchmesser ca. 80 cm</t>
  </si>
  <si>
    <t xml:space="preserve"> - Höhe: 10,0 cm, ohne Verschiebesicherung, </t>
  </si>
  <si>
    <t xml:space="preserve"> - Höhe: 10,0 cm, mit Verschiebesicherung, </t>
  </si>
  <si>
    <t xml:space="preserve"> - Außen-Durchmesser ca. 88 cm</t>
  </si>
  <si>
    <t xml:space="preserve"> - Höhe: 8,0 cm, mit Verschiebesicherung, </t>
  </si>
  <si>
    <t xml:space="preserve"> - aus verzinktem Stahlblech mit runder Öffnung</t>
  </si>
  <si>
    <t>Kanalklinker Form C</t>
  </si>
  <si>
    <t xml:space="preserve"> - rot-nuanciert</t>
  </si>
  <si>
    <t xml:space="preserve"> - Format 240 x 115/77x 71 mm</t>
  </si>
  <si>
    <t xml:space="preserve"> - zum rund mauern</t>
  </si>
  <si>
    <t xml:space="preserve"> - nach EN 295-1</t>
  </si>
  <si>
    <t>Steinzeughalbschale DN 150</t>
  </si>
  <si>
    <t xml:space="preserve"> - Länge 1,00 m</t>
  </si>
  <si>
    <t>Steinzeughalbschale DN 200</t>
  </si>
  <si>
    <t>Steinzeughalbschale DN 250</t>
  </si>
  <si>
    <t>Steinzeughalbschale DN 300</t>
  </si>
  <si>
    <t>Steinzeughalbschale DN 350</t>
  </si>
  <si>
    <t>Steinzeughalbschale DN 400</t>
  </si>
  <si>
    <t xml:space="preserve"> - geprüft nach EN 13101 liefern</t>
  </si>
  <si>
    <t xml:space="preserve"> - Bohrlochdurchmesser: d= 25 mm</t>
  </si>
  <si>
    <t>Dämpfungsringe / Antiklapperring (VBT)</t>
  </si>
  <si>
    <t xml:space="preserve"> - Aufsatz 505x505 in Pultform</t>
  </si>
  <si>
    <t xml:space="preserve">   Schlitzweite ca. 17 mm, für erhöhte Wasseraufnahme</t>
  </si>
  <si>
    <t>Fabr. MeierGuss, Artikel-Nr. 204355/1</t>
  </si>
  <si>
    <t xml:space="preserve">   Federarretierungen, dämpfender Einlage,</t>
  </si>
  <si>
    <t xml:space="preserve">   Rost aus Gusseisen, mit zwei kraftschlüssigen,</t>
  </si>
  <si>
    <t xml:space="preserve"> - Rahmen aus Beton- Gusseisen, Rahmenhöhe 150 mm</t>
  </si>
  <si>
    <t>Aufsatz 500x500 Pultform für erhöhte Wasseraufnahme</t>
  </si>
  <si>
    <t xml:space="preserve"> - Aufsatz 495 x 780 mm in Pultform,</t>
  </si>
  <si>
    <t xml:space="preserve">   DIN EN 124-2, KIWA geprüft</t>
  </si>
  <si>
    <t xml:space="preserve"> - Rahmen und Rost aus Gusseisen, Schlitzweite ca. 34,5 mm, </t>
  </si>
  <si>
    <t xml:space="preserve">   Rahmenhöhe 170 mm, mit dämpfender Einlauge, </t>
  </si>
  <si>
    <t xml:space="preserve">   entsprechend DIN EN 124-2, DIN 1229 KIWA geprüft</t>
  </si>
  <si>
    <t xml:space="preserve"> - Aufsätze für Straßenablauf Klasse C 250 für Bergstraßen,</t>
  </si>
  <si>
    <t>Fabr. MeierGuss, Artikel-Nr. 203210</t>
  </si>
  <si>
    <t xml:space="preserve"> - Auflagering für Aufsätze 500 x 500, Typ 10a, DIN 4052</t>
  </si>
  <si>
    <t xml:space="preserve"> - 300 mm, DIN 4052</t>
  </si>
  <si>
    <t xml:space="preserve"> - 295 mm, DIN 4052</t>
  </si>
  <si>
    <t xml:space="preserve"> - 200 mm, DIN 4052</t>
  </si>
  <si>
    <t xml:space="preserve"> - für Aufsätze 300 x 500, Typ 10b, DIN 4052</t>
  </si>
  <si>
    <t xml:space="preserve">   dämpfender Einlage im Deckel</t>
  </si>
  <si>
    <t xml:space="preserve">   Deckel mit Ventilationsöffnungen</t>
  </si>
  <si>
    <t>Material- nummer</t>
  </si>
  <si>
    <t>Gesamt netto</t>
  </si>
  <si>
    <t>GP-Nummern</t>
  </si>
  <si>
    <t>2361 11 509</t>
  </si>
  <si>
    <t>2599 29 130</t>
  </si>
  <si>
    <t>2221 29 357</t>
  </si>
  <si>
    <t>2599 29 459</t>
  </si>
  <si>
    <t>2332 11 107</t>
  </si>
  <si>
    <t>2399 19 900</t>
  </si>
  <si>
    <t xml:space="preserve"> - Rahmenhöhe 100 mm</t>
  </si>
  <si>
    <t>Fabr. MeierGuss, Artikel-Nr. 145310</t>
  </si>
  <si>
    <t>Steigbügel</t>
  </si>
  <si>
    <t xml:space="preserve"> - gem. GUV 16.11 u. DIN 19555 EN 13101 </t>
  </si>
  <si>
    <t xml:space="preserve"> - Form A - Typ A 410</t>
  </si>
  <si>
    <t xml:space="preserve"> - rechtwinkelig gekröpft</t>
  </si>
  <si>
    <t xml:space="preserve"> - Edelstahlvollkern, Kunststoff ummantelt</t>
  </si>
  <si>
    <t>Menge 12 Monate</t>
  </si>
  <si>
    <t>Leistungsbeschreibung Kanalgussartikel Los 2</t>
  </si>
  <si>
    <t xml:space="preserve">Leistungsbeschreibung Kanalgussartikel Los 1 </t>
  </si>
  <si>
    <t>gemäß der Anforderungen der Gütesicherung nach RAL-GZ 692</t>
  </si>
  <si>
    <t xml:space="preserve">Leistungsbeschreibung Los 1 </t>
  </si>
  <si>
    <t>Die angegebenen Stückzahlen dienen rein vergaberechtlichen Wertungszwecken. Es handelt sich um eine Schätzung orientiert an den voraussichtlichen Bedarfen für 1 Jahr.</t>
  </si>
  <si>
    <t xml:space="preserve">Die tatsächlichen Abrufmengen können abweichen. Bitte füllen Sie sämtliche gelb markierten Felder aus. </t>
  </si>
  <si>
    <t>Leistungsbeschreibung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</si>
</sst>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6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8"/>
      <name val="Arial"/>
    </font>
    <font>
      <sz val="12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5" fontId="4" fillId="0" borderId="2" xfId="0" applyNumberFormat="1" applyFont="1" applyBorder="1" applyAlignment="1">
      <alignment wrapText="1"/>
    </xf>
    <xf numFmtId="165" fontId="4" fillId="0" borderId="20" xfId="0" applyNumberFormat="1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0" xfId="0" applyFont="1"/>
    <xf numFmtId="0" fontId="2" fillId="2" borderId="11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23" xfId="0" applyFont="1" applyFill="1" applyBorder="1" applyAlignment="1">
      <alignment wrapText="1"/>
    </xf>
    <xf numFmtId="165" fontId="4" fillId="2" borderId="20" xfId="0" applyNumberFormat="1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wrapText="1"/>
    </xf>
    <xf numFmtId="165" fontId="4" fillId="2" borderId="28" xfId="0" applyNumberFormat="1" applyFont="1" applyFill="1" applyBorder="1" applyAlignment="1">
      <alignment wrapText="1"/>
    </xf>
    <xf numFmtId="0" fontId="4" fillId="2" borderId="15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165" fontId="4" fillId="2" borderId="19" xfId="0" applyNumberFormat="1" applyFont="1" applyFill="1" applyBorder="1" applyAlignment="1">
      <alignment wrapText="1"/>
    </xf>
    <xf numFmtId="165" fontId="4" fillId="2" borderId="5" xfId="0" applyNumberFormat="1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2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27" xfId="0" applyFont="1" applyFill="1" applyBorder="1" applyAlignment="1">
      <alignment wrapText="1"/>
    </xf>
    <xf numFmtId="165" fontId="4" fillId="2" borderId="4" xfId="0" applyNumberFormat="1" applyFont="1" applyFill="1" applyBorder="1" applyAlignment="1">
      <alignment wrapText="1"/>
    </xf>
    <xf numFmtId="165" fontId="4" fillId="2" borderId="32" xfId="0" applyNumberFormat="1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4" fillId="2" borderId="34" xfId="0" applyFont="1" applyFill="1" applyBorder="1" applyAlignment="1">
      <alignment wrapText="1"/>
    </xf>
    <xf numFmtId="0" fontId="2" fillId="2" borderId="28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3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14" xfId="0" applyFont="1" applyFill="1" applyBorder="1" applyAlignment="1">
      <alignment wrapText="1"/>
    </xf>
    <xf numFmtId="165" fontId="4" fillId="2" borderId="35" xfId="0" applyNumberFormat="1" applyFont="1" applyFill="1" applyBorder="1" applyAlignment="1">
      <alignment wrapText="1"/>
    </xf>
    <xf numFmtId="0" fontId="4" fillId="0" borderId="0" xfId="0" applyFont="1"/>
    <xf numFmtId="0" fontId="4" fillId="2" borderId="40" xfId="0" applyFont="1" applyFill="1" applyBorder="1" applyAlignment="1">
      <alignment wrapText="1"/>
    </xf>
    <xf numFmtId="165" fontId="4" fillId="2" borderId="38" xfId="0" applyNumberFormat="1" applyFont="1" applyFill="1" applyBorder="1" applyAlignment="1">
      <alignment wrapText="1"/>
    </xf>
    <xf numFmtId="0" fontId="4" fillId="0" borderId="37" xfId="0" applyFont="1" applyBorder="1" applyAlignment="1">
      <alignment wrapText="1"/>
    </xf>
    <xf numFmtId="0" fontId="4" fillId="2" borderId="41" xfId="0" applyFont="1" applyFill="1" applyBorder="1" applyAlignment="1">
      <alignment wrapText="1"/>
    </xf>
    <xf numFmtId="0" fontId="4" fillId="2" borderId="2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165" fontId="4" fillId="3" borderId="6" xfId="0" applyNumberFormat="1" applyFont="1" applyFill="1" applyBorder="1" applyAlignment="1">
      <alignment wrapText="1"/>
    </xf>
    <xf numFmtId="165" fontId="4" fillId="3" borderId="20" xfId="0" applyNumberFormat="1" applyFont="1" applyFill="1" applyBorder="1" applyAlignment="1">
      <alignment wrapText="1"/>
    </xf>
    <xf numFmtId="0" fontId="4" fillId="2" borderId="27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2" borderId="39" xfId="0" applyFont="1" applyFill="1" applyBorder="1" applyAlignment="1">
      <alignment wrapText="1"/>
    </xf>
    <xf numFmtId="0" fontId="4" fillId="2" borderId="42" xfId="0" applyFont="1" applyFill="1" applyBorder="1" applyAlignment="1">
      <alignment wrapText="1"/>
    </xf>
    <xf numFmtId="0" fontId="4" fillId="0" borderId="40" xfId="0" applyFont="1" applyBorder="1" applyAlignment="1">
      <alignment wrapText="1"/>
    </xf>
    <xf numFmtId="0" fontId="4" fillId="0" borderId="43" xfId="0" applyFont="1" applyBorder="1" applyAlignment="1">
      <alignment wrapText="1"/>
    </xf>
    <xf numFmtId="0" fontId="4" fillId="0" borderId="34" xfId="0" applyFont="1" applyBorder="1" applyAlignment="1">
      <alignment wrapText="1"/>
    </xf>
    <xf numFmtId="0" fontId="4" fillId="0" borderId="36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36" xfId="0" applyFont="1" applyFill="1" applyBorder="1" applyAlignment="1">
      <alignment horizontal="center" vertical="center" wrapText="1"/>
    </xf>
    <xf numFmtId="165" fontId="2" fillId="0" borderId="30" xfId="0" applyNumberFormat="1" applyFont="1" applyBorder="1" applyAlignment="1">
      <alignment wrapText="1"/>
    </xf>
    <xf numFmtId="165" fontId="2" fillId="0" borderId="28" xfId="0" applyNumberFormat="1" applyFont="1" applyBorder="1" applyAlignment="1">
      <alignment wrapText="1"/>
    </xf>
    <xf numFmtId="165" fontId="2" fillId="0" borderId="31" xfId="0" applyNumberFormat="1" applyFont="1" applyBorder="1" applyAlignment="1">
      <alignment wrapText="1"/>
    </xf>
    <xf numFmtId="165" fontId="2" fillId="2" borderId="30" xfId="0" applyNumberFormat="1" applyFont="1" applyFill="1" applyBorder="1" applyAlignment="1">
      <alignment wrapText="1"/>
    </xf>
    <xf numFmtId="165" fontId="2" fillId="2" borderId="28" xfId="0" applyNumberFormat="1" applyFont="1" applyFill="1" applyBorder="1" applyAlignment="1">
      <alignment wrapText="1"/>
    </xf>
    <xf numFmtId="165" fontId="2" fillId="2" borderId="31" xfId="0" applyNumberFormat="1" applyFont="1" applyFill="1" applyBorder="1" applyAlignment="1">
      <alignment wrapText="1"/>
    </xf>
    <xf numFmtId="165" fontId="2" fillId="2" borderId="29" xfId="0" applyNumberFormat="1" applyFont="1" applyFill="1" applyBorder="1" applyAlignment="1">
      <alignment wrapText="1"/>
    </xf>
    <xf numFmtId="165" fontId="2" fillId="2" borderId="32" xfId="0" applyNumberFormat="1" applyFont="1" applyFill="1" applyBorder="1" applyAlignment="1">
      <alignment wrapText="1"/>
    </xf>
    <xf numFmtId="165" fontId="2" fillId="2" borderId="33" xfId="0" applyNumberFormat="1" applyFont="1" applyFill="1" applyBorder="1" applyAlignment="1">
      <alignment wrapText="1"/>
    </xf>
    <xf numFmtId="165" fontId="2" fillId="0" borderId="25" xfId="0" applyNumberFormat="1" applyFont="1" applyBorder="1" applyAlignment="1">
      <alignment wrapText="1"/>
    </xf>
    <xf numFmtId="0" fontId="4" fillId="2" borderId="26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165" fontId="2" fillId="2" borderId="21" xfId="0" applyNumberFormat="1" applyFont="1" applyFill="1" applyBorder="1" applyAlignment="1">
      <alignment wrapText="1"/>
    </xf>
    <xf numFmtId="165" fontId="4" fillId="2" borderId="22" xfId="0" applyNumberFormat="1" applyFont="1" applyFill="1" applyBorder="1" applyAlignment="1">
      <alignment wrapText="1"/>
    </xf>
    <xf numFmtId="0" fontId="0" fillId="0" borderId="40" xfId="0" applyBorder="1"/>
    <xf numFmtId="0" fontId="0" fillId="0" borderId="43" xfId="0" applyBorder="1"/>
    <xf numFmtId="0" fontId="0" fillId="0" borderId="34" xfId="0" applyBorder="1"/>
    <xf numFmtId="0" fontId="0" fillId="0" borderId="36" xfId="0" applyBorder="1"/>
    <xf numFmtId="0" fontId="2" fillId="0" borderId="15" xfId="0" applyFont="1" applyBorder="1"/>
    <xf numFmtId="165" fontId="2" fillId="0" borderId="25" xfId="0" applyNumberFormat="1" applyFont="1" applyBorder="1"/>
    <xf numFmtId="0" fontId="4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2" borderId="39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65" fontId="4" fillId="3" borderId="6" xfId="0" applyNumberFormat="1" applyFont="1" applyFill="1" applyBorder="1" applyAlignment="1" applyProtection="1">
      <alignment wrapText="1"/>
      <protection locked="0"/>
    </xf>
    <xf numFmtId="165" fontId="4" fillId="3" borderId="20" xfId="0" applyNumberFormat="1" applyFont="1" applyFill="1" applyBorder="1" applyAlignment="1" applyProtection="1">
      <alignment wrapText="1"/>
      <protection locked="0"/>
    </xf>
    <xf numFmtId="165" fontId="2" fillId="3" borderId="21" xfId="0" applyNumberFormat="1" applyFont="1" applyFill="1" applyBorder="1" applyAlignment="1" applyProtection="1">
      <alignment wrapText="1"/>
      <protection locked="0"/>
    </xf>
    <xf numFmtId="165" fontId="2" fillId="3" borderId="21" xfId="1" applyNumberFormat="1" applyFont="1" applyFill="1" applyBorder="1" applyAlignment="1" applyProtection="1">
      <alignment wrapText="1"/>
      <protection locked="0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6"/>
  <sheetViews>
    <sheetView tabSelected="1" topLeftCell="C1" zoomScale="85" zoomScaleNormal="85" workbookViewId="0">
      <selection activeCell="L33" sqref="L33"/>
    </sheetView>
  </sheetViews>
  <sheetFormatPr baseColWidth="10" defaultColWidth="11.42578125" defaultRowHeight="15" x14ac:dyDescent="0.2"/>
  <cols>
    <col min="1" max="2" width="14.140625" style="1" hidden="1" customWidth="1"/>
    <col min="3" max="3" width="6.28515625" style="86" customWidth="1"/>
    <col min="4" max="4" width="67.7109375" style="1" customWidth="1"/>
    <col min="5" max="5" width="17.28515625" customWidth="1"/>
    <col min="6" max="7" width="17.28515625" style="1" customWidth="1"/>
    <col min="8" max="16384" width="11.42578125" style="1"/>
  </cols>
  <sheetData>
    <row r="2" spans="1:8" ht="17.25" customHeight="1" x14ac:dyDescent="0.2">
      <c r="C2" s="111" t="s">
        <v>137</v>
      </c>
      <c r="D2" s="111"/>
    </row>
    <row r="3" spans="1:8" ht="17.25" customHeight="1" x14ac:dyDescent="0.2">
      <c r="C3" s="100"/>
      <c r="D3" s="100"/>
    </row>
    <row r="4" spans="1:8" ht="18" x14ac:dyDescent="0.25">
      <c r="C4" s="101" t="s">
        <v>138</v>
      </c>
    </row>
    <row r="5" spans="1:8" ht="18" x14ac:dyDescent="0.25">
      <c r="C5" s="101" t="s">
        <v>139</v>
      </c>
    </row>
    <row r="6" spans="1:8" ht="16.5" thickBot="1" x14ac:dyDescent="0.3">
      <c r="D6" s="12"/>
      <c r="F6"/>
    </row>
    <row r="7" spans="1:8" ht="32.25" thickBot="1" x14ac:dyDescent="0.3">
      <c r="A7" s="12" t="s">
        <v>117</v>
      </c>
      <c r="B7" s="12" t="s">
        <v>119</v>
      </c>
      <c r="C7" s="107" t="s">
        <v>135</v>
      </c>
      <c r="D7" s="109"/>
      <c r="E7" s="109"/>
      <c r="F7" s="109"/>
      <c r="G7" s="108"/>
    </row>
    <row r="8" spans="1:8" s="2" customFormat="1" ht="45.75" customHeight="1" thickBot="1" x14ac:dyDescent="0.3">
      <c r="C8" s="59" t="s">
        <v>0</v>
      </c>
      <c r="D8" s="59" t="s">
        <v>1</v>
      </c>
      <c r="E8" s="59" t="s">
        <v>133</v>
      </c>
      <c r="F8" s="60" t="s">
        <v>28</v>
      </c>
      <c r="G8" s="60" t="s">
        <v>29</v>
      </c>
    </row>
    <row r="9" spans="1:8" ht="15.75" x14ac:dyDescent="0.25">
      <c r="A9" s="1">
        <v>6610000013</v>
      </c>
      <c r="B9" s="1" t="s">
        <v>121</v>
      </c>
      <c r="C9" s="87">
        <v>1</v>
      </c>
      <c r="D9" s="48" t="s">
        <v>38</v>
      </c>
      <c r="E9" s="5">
        <v>25</v>
      </c>
      <c r="F9" s="103"/>
      <c r="G9" s="66">
        <f>SUM(E9*F9)</f>
        <v>0</v>
      </c>
      <c r="H9" s="8"/>
    </row>
    <row r="10" spans="1:8" ht="15.75" x14ac:dyDescent="0.25">
      <c r="C10" s="87"/>
      <c r="D10" s="49" t="s">
        <v>54</v>
      </c>
      <c r="E10" s="6"/>
      <c r="F10" s="3"/>
      <c r="G10" s="67"/>
    </row>
    <row r="11" spans="1:8" ht="15.75" x14ac:dyDescent="0.25">
      <c r="C11" s="87"/>
      <c r="D11" s="49" t="s">
        <v>63</v>
      </c>
      <c r="E11" s="6"/>
      <c r="F11" s="3"/>
      <c r="G11" s="67"/>
    </row>
    <row r="12" spans="1:8" ht="15.75" customHeight="1" x14ac:dyDescent="0.25">
      <c r="C12" s="87"/>
      <c r="D12" s="49" t="s">
        <v>64</v>
      </c>
      <c r="E12" s="6"/>
      <c r="F12" s="3"/>
      <c r="G12" s="67"/>
    </row>
    <row r="13" spans="1:8" ht="15.75" x14ac:dyDescent="0.25">
      <c r="C13" s="87"/>
      <c r="D13" s="49" t="s">
        <v>53</v>
      </c>
      <c r="E13" s="6"/>
      <c r="F13" s="3"/>
      <c r="G13" s="67"/>
    </row>
    <row r="14" spans="1:8" ht="15.75" x14ac:dyDescent="0.25">
      <c r="C14" s="87"/>
      <c r="D14" s="49" t="s">
        <v>56</v>
      </c>
      <c r="E14" s="6"/>
      <c r="F14" s="3"/>
      <c r="G14" s="67"/>
    </row>
    <row r="15" spans="1:8" ht="15.75" x14ac:dyDescent="0.25">
      <c r="C15" s="88"/>
      <c r="D15" s="50" t="s">
        <v>57</v>
      </c>
      <c r="E15" s="6"/>
      <c r="F15" s="3"/>
      <c r="G15" s="67"/>
    </row>
    <row r="16" spans="1:8" customFormat="1" ht="16.5" thickBot="1" x14ac:dyDescent="0.3">
      <c r="A16" s="1"/>
      <c r="B16" s="1"/>
      <c r="C16" s="89"/>
      <c r="D16" s="51"/>
      <c r="E16" s="7"/>
      <c r="F16" s="4"/>
      <c r="G16" s="68"/>
    </row>
    <row r="17" spans="1:7" customFormat="1" ht="15.75" x14ac:dyDescent="0.25">
      <c r="A17" s="11"/>
      <c r="B17" s="1" t="s">
        <v>121</v>
      </c>
      <c r="C17" s="90">
        <v>2</v>
      </c>
      <c r="D17" s="9" t="s">
        <v>38</v>
      </c>
      <c r="E17" s="10">
        <v>10</v>
      </c>
      <c r="F17" s="103"/>
      <c r="G17" s="69">
        <f>SUM(E17*F17)</f>
        <v>0</v>
      </c>
    </row>
    <row r="18" spans="1:7" customFormat="1" ht="15.75" x14ac:dyDescent="0.25">
      <c r="A18" s="11"/>
      <c r="B18" s="11"/>
      <c r="C18" s="91"/>
      <c r="D18" s="30" t="s">
        <v>58</v>
      </c>
      <c r="E18" s="16"/>
      <c r="F18" s="18"/>
      <c r="G18" s="70"/>
    </row>
    <row r="19" spans="1:7" customFormat="1" ht="15.75" x14ac:dyDescent="0.25">
      <c r="A19" s="11"/>
      <c r="B19" s="11"/>
      <c r="C19" s="91"/>
      <c r="D19" s="30" t="s">
        <v>61</v>
      </c>
      <c r="E19" s="16"/>
      <c r="F19" s="18"/>
      <c r="G19" s="70"/>
    </row>
    <row r="20" spans="1:7" customFormat="1" ht="15.75" x14ac:dyDescent="0.25">
      <c r="A20" s="11"/>
      <c r="B20" s="11"/>
      <c r="C20" s="91"/>
      <c r="D20" s="30" t="s">
        <v>59</v>
      </c>
      <c r="E20" s="16"/>
      <c r="F20" s="18"/>
      <c r="G20" s="70"/>
    </row>
    <row r="21" spans="1:7" customFormat="1" ht="15.75" x14ac:dyDescent="0.25">
      <c r="A21" s="11"/>
      <c r="B21" s="11"/>
      <c r="C21" s="91"/>
      <c r="D21" s="30" t="s">
        <v>60</v>
      </c>
      <c r="E21" s="16"/>
      <c r="F21" s="18"/>
      <c r="G21" s="70"/>
    </row>
    <row r="22" spans="1:7" customFormat="1" ht="15.75" x14ac:dyDescent="0.25">
      <c r="A22" s="11"/>
      <c r="B22" s="11"/>
      <c r="C22" s="92"/>
      <c r="D22" s="30" t="s">
        <v>57</v>
      </c>
      <c r="E22" s="16"/>
      <c r="F22" s="18"/>
      <c r="G22" s="70"/>
    </row>
    <row r="23" spans="1:7" customFormat="1" ht="16.5" thickBot="1" x14ac:dyDescent="0.3">
      <c r="A23" s="11"/>
      <c r="B23" s="11"/>
      <c r="C23" s="93"/>
      <c r="D23" s="52"/>
      <c r="E23" s="13"/>
      <c r="F23" s="14"/>
      <c r="G23" s="71"/>
    </row>
    <row r="24" spans="1:7" customFormat="1" ht="15.75" x14ac:dyDescent="0.25">
      <c r="A24" s="11">
        <v>6610000159</v>
      </c>
      <c r="B24" s="1" t="s">
        <v>121</v>
      </c>
      <c r="C24" s="90">
        <v>3</v>
      </c>
      <c r="D24" s="15" t="s">
        <v>2</v>
      </c>
      <c r="E24" s="10">
        <v>70</v>
      </c>
      <c r="F24" s="103"/>
      <c r="G24" s="69">
        <f>SUM(F24*E24)</f>
        <v>0</v>
      </c>
    </row>
    <row r="25" spans="1:7" customFormat="1" ht="15.75" x14ac:dyDescent="0.25">
      <c r="A25" s="11"/>
      <c r="B25" s="11"/>
      <c r="C25" s="91"/>
      <c r="D25" s="30" t="s">
        <v>47</v>
      </c>
      <c r="E25" s="16"/>
      <c r="F25" s="18"/>
      <c r="G25" s="70"/>
    </row>
    <row r="26" spans="1:7" customFormat="1" ht="15.75" x14ac:dyDescent="0.25">
      <c r="A26" s="11"/>
      <c r="B26" s="11"/>
      <c r="C26" s="91"/>
      <c r="D26" s="30" t="s">
        <v>53</v>
      </c>
      <c r="E26" s="16"/>
      <c r="F26" s="18"/>
      <c r="G26" s="70"/>
    </row>
    <row r="27" spans="1:7" customFormat="1" ht="15.75" x14ac:dyDescent="0.25">
      <c r="A27" s="11"/>
      <c r="B27" s="11"/>
      <c r="C27" s="91"/>
      <c r="D27" s="30" t="s">
        <v>17</v>
      </c>
      <c r="E27" s="16"/>
      <c r="F27" s="18"/>
      <c r="G27" s="70"/>
    </row>
    <row r="28" spans="1:7" customFormat="1" ht="15.75" x14ac:dyDescent="0.25">
      <c r="A28" s="11"/>
      <c r="B28" s="11"/>
      <c r="C28" s="91"/>
      <c r="D28" s="30" t="s">
        <v>51</v>
      </c>
      <c r="E28" s="16"/>
      <c r="F28" s="18"/>
      <c r="G28" s="70"/>
    </row>
    <row r="29" spans="1:7" customFormat="1" ht="15.75" x14ac:dyDescent="0.25">
      <c r="A29" s="11"/>
      <c r="B29" s="11"/>
      <c r="C29" s="91"/>
      <c r="D29" s="30" t="s">
        <v>18</v>
      </c>
      <c r="E29" s="16"/>
      <c r="F29" s="18"/>
      <c r="G29" s="70"/>
    </row>
    <row r="30" spans="1:7" customFormat="1" ht="15.75" x14ac:dyDescent="0.25">
      <c r="A30" s="11"/>
      <c r="B30" s="11"/>
      <c r="C30" s="91"/>
      <c r="D30" s="30" t="s">
        <v>115</v>
      </c>
      <c r="E30" s="16"/>
      <c r="F30" s="18"/>
      <c r="G30" s="70"/>
    </row>
    <row r="31" spans="1:7" customFormat="1" ht="15.75" x14ac:dyDescent="0.25">
      <c r="A31" s="11"/>
      <c r="B31" s="11"/>
      <c r="C31" s="92"/>
      <c r="D31" s="44" t="s">
        <v>50</v>
      </c>
      <c r="E31" s="16"/>
      <c r="F31" s="18"/>
      <c r="G31" s="70"/>
    </row>
    <row r="32" spans="1:7" customFormat="1" ht="15.75" x14ac:dyDescent="0.25">
      <c r="A32" s="11"/>
      <c r="B32" s="11"/>
      <c r="C32" s="91"/>
      <c r="D32" s="30" t="s">
        <v>48</v>
      </c>
      <c r="E32" s="16"/>
      <c r="F32" s="18"/>
      <c r="G32" s="70"/>
    </row>
    <row r="33" spans="1:7" customFormat="1" ht="16.5" thickBot="1" x14ac:dyDescent="0.3">
      <c r="A33" s="11"/>
      <c r="B33" s="11"/>
      <c r="C33" s="92"/>
      <c r="D33" s="52"/>
      <c r="E33" s="21"/>
      <c r="F33" s="22"/>
      <c r="G33" s="72"/>
    </row>
    <row r="34" spans="1:7" customFormat="1" ht="15.75" x14ac:dyDescent="0.25">
      <c r="A34" s="39"/>
      <c r="B34" s="41" t="s">
        <v>121</v>
      </c>
      <c r="C34" s="94">
        <v>4</v>
      </c>
      <c r="D34" s="15" t="s">
        <v>2</v>
      </c>
      <c r="E34" s="10">
        <v>10</v>
      </c>
      <c r="F34" s="103"/>
      <c r="G34" s="69">
        <f>SUM(E34*F34)</f>
        <v>0</v>
      </c>
    </row>
    <row r="35" spans="1:7" customFormat="1" ht="15.75" x14ac:dyDescent="0.25">
      <c r="A35" s="20"/>
      <c r="B35" s="11"/>
      <c r="C35" s="91"/>
      <c r="D35" s="30" t="s">
        <v>49</v>
      </c>
      <c r="E35" s="16"/>
      <c r="F35" s="18"/>
      <c r="G35" s="70"/>
    </row>
    <row r="36" spans="1:7" customFormat="1" ht="15.75" x14ac:dyDescent="0.25">
      <c r="A36" s="20"/>
      <c r="B36" s="11"/>
      <c r="C36" s="91"/>
      <c r="D36" s="30" t="s">
        <v>53</v>
      </c>
      <c r="E36" s="16"/>
      <c r="F36" s="18"/>
      <c r="G36" s="70"/>
    </row>
    <row r="37" spans="1:7" customFormat="1" ht="15.75" x14ac:dyDescent="0.25">
      <c r="A37" s="20"/>
      <c r="B37" s="11"/>
      <c r="C37" s="91"/>
      <c r="D37" s="30" t="s">
        <v>56</v>
      </c>
      <c r="E37" s="16"/>
      <c r="F37" s="18"/>
      <c r="G37" s="70"/>
    </row>
    <row r="38" spans="1:7" customFormat="1" ht="15.75" x14ac:dyDescent="0.25">
      <c r="A38" s="20"/>
      <c r="B38" s="11"/>
      <c r="C38" s="91"/>
      <c r="D38" s="30" t="s">
        <v>62</v>
      </c>
      <c r="E38" s="16"/>
      <c r="F38" s="18"/>
      <c r="G38" s="70"/>
    </row>
    <row r="39" spans="1:7" customFormat="1" ht="15.75" x14ac:dyDescent="0.25">
      <c r="A39" s="20"/>
      <c r="B39" s="11"/>
      <c r="C39" s="91"/>
      <c r="D39" s="30" t="s">
        <v>55</v>
      </c>
      <c r="E39" s="16"/>
      <c r="F39" s="18"/>
      <c r="G39" s="70"/>
    </row>
    <row r="40" spans="1:7" customFormat="1" ht="15.75" x14ac:dyDescent="0.25">
      <c r="A40" s="20"/>
      <c r="B40" s="11"/>
      <c r="C40" s="92"/>
      <c r="D40" s="44" t="s">
        <v>50</v>
      </c>
      <c r="E40" s="16"/>
      <c r="F40" s="18"/>
      <c r="G40" s="70"/>
    </row>
    <row r="41" spans="1:7" customFormat="1" ht="15.75" x14ac:dyDescent="0.25">
      <c r="A41" s="20"/>
      <c r="B41" s="11"/>
      <c r="C41" s="91"/>
      <c r="D41" s="30" t="s">
        <v>52</v>
      </c>
      <c r="E41" s="16"/>
      <c r="F41" s="37"/>
      <c r="G41" s="70"/>
    </row>
    <row r="42" spans="1:7" customFormat="1" ht="16.5" thickBot="1" x14ac:dyDescent="0.3">
      <c r="A42" s="31"/>
      <c r="B42" s="42"/>
      <c r="C42" s="93"/>
      <c r="D42" s="33"/>
      <c r="E42" s="26"/>
      <c r="F42" s="40"/>
      <c r="G42" s="73"/>
    </row>
    <row r="43" spans="1:7" customFormat="1" ht="15.75" x14ac:dyDescent="0.25">
      <c r="A43" s="11"/>
      <c r="B43" s="11"/>
      <c r="C43" s="90">
        <v>5</v>
      </c>
      <c r="D43" s="15" t="s">
        <v>2</v>
      </c>
      <c r="E43" s="10">
        <v>5</v>
      </c>
      <c r="F43" s="103"/>
      <c r="G43" s="69">
        <f>SUM(E43*F43)</f>
        <v>0</v>
      </c>
    </row>
    <row r="44" spans="1:7" customFormat="1" ht="15.75" x14ac:dyDescent="0.25">
      <c r="A44" s="11"/>
      <c r="B44" s="11"/>
      <c r="C44" s="91"/>
      <c r="D44" s="30" t="s">
        <v>47</v>
      </c>
      <c r="E44" s="16"/>
      <c r="F44" s="37"/>
      <c r="G44" s="70"/>
    </row>
    <row r="45" spans="1:7" customFormat="1" ht="15.75" x14ac:dyDescent="0.25">
      <c r="A45" s="11"/>
      <c r="B45" s="11"/>
      <c r="C45" s="91"/>
      <c r="D45" s="30" t="s">
        <v>53</v>
      </c>
      <c r="E45" s="16"/>
      <c r="F45" s="37"/>
      <c r="G45" s="70"/>
    </row>
    <row r="46" spans="1:7" customFormat="1" ht="15.75" x14ac:dyDescent="0.25">
      <c r="A46" s="11"/>
      <c r="B46" s="11"/>
      <c r="C46" s="91"/>
      <c r="D46" s="30" t="s">
        <v>56</v>
      </c>
      <c r="E46" s="16"/>
      <c r="F46" s="37"/>
      <c r="G46" s="70"/>
    </row>
    <row r="47" spans="1:7" customFormat="1" ht="15.75" x14ac:dyDescent="0.25">
      <c r="A47" s="11"/>
      <c r="B47" s="11"/>
      <c r="C47" s="91"/>
      <c r="D47" s="30" t="s">
        <v>18</v>
      </c>
      <c r="E47" s="16"/>
      <c r="F47" s="37"/>
      <c r="G47" s="70"/>
    </row>
    <row r="48" spans="1:7" customFormat="1" ht="15.75" x14ac:dyDescent="0.25">
      <c r="A48" s="11"/>
      <c r="B48" s="11"/>
      <c r="C48" s="91"/>
      <c r="D48" s="30" t="s">
        <v>115</v>
      </c>
      <c r="E48" s="16"/>
      <c r="F48" s="37"/>
      <c r="G48" s="70"/>
    </row>
    <row r="49" spans="1:7" customFormat="1" ht="15.75" x14ac:dyDescent="0.25">
      <c r="A49" s="11"/>
      <c r="B49" s="11"/>
      <c r="C49" s="91"/>
      <c r="D49" s="30" t="s">
        <v>126</v>
      </c>
      <c r="E49" s="16"/>
      <c r="F49" s="37"/>
      <c r="G49" s="70"/>
    </row>
    <row r="50" spans="1:7" customFormat="1" ht="15.75" x14ac:dyDescent="0.25">
      <c r="A50" s="11"/>
      <c r="B50" s="11"/>
      <c r="C50" s="91"/>
      <c r="D50" s="30" t="s">
        <v>127</v>
      </c>
      <c r="E50" s="16"/>
      <c r="F50" s="37"/>
      <c r="G50" s="70"/>
    </row>
    <row r="51" spans="1:7" customFormat="1" ht="16.5" thickBot="1" x14ac:dyDescent="0.3">
      <c r="A51" s="11"/>
      <c r="B51" s="11"/>
      <c r="C51" s="93"/>
      <c r="D51" s="33"/>
      <c r="E51" s="26"/>
      <c r="F51" s="40"/>
      <c r="G51" s="73"/>
    </row>
    <row r="52" spans="1:7" customFormat="1" ht="15.75" x14ac:dyDescent="0.25">
      <c r="A52" s="11">
        <v>6610000014</v>
      </c>
      <c r="B52" s="1" t="s">
        <v>121</v>
      </c>
      <c r="C52" s="90">
        <v>6</v>
      </c>
      <c r="D52" s="9" t="s">
        <v>3</v>
      </c>
      <c r="E52" s="13">
        <v>10</v>
      </c>
      <c r="F52" s="104"/>
      <c r="G52" s="71">
        <f>SUM(F52*E52)</f>
        <v>0</v>
      </c>
    </row>
    <row r="53" spans="1:7" customFormat="1" ht="15.75" x14ac:dyDescent="0.25">
      <c r="A53" s="11"/>
      <c r="B53" s="11"/>
      <c r="C53" s="91"/>
      <c r="D53" s="30" t="s">
        <v>49</v>
      </c>
      <c r="E53" s="16"/>
      <c r="F53" s="18"/>
      <c r="G53" s="70"/>
    </row>
    <row r="54" spans="1:7" customFormat="1" ht="15.75" x14ac:dyDescent="0.25">
      <c r="A54" s="11"/>
      <c r="B54" s="11"/>
      <c r="C54" s="91"/>
      <c r="D54" s="30" t="s">
        <v>63</v>
      </c>
      <c r="E54" s="16"/>
      <c r="F54" s="18"/>
      <c r="G54" s="70"/>
    </row>
    <row r="55" spans="1:7" customFormat="1" ht="15.75" x14ac:dyDescent="0.25">
      <c r="A55" s="11"/>
      <c r="B55" s="11"/>
      <c r="C55" s="91"/>
      <c r="D55" s="30" t="s">
        <v>136</v>
      </c>
      <c r="E55" s="16"/>
      <c r="F55" s="18"/>
      <c r="G55" s="70"/>
    </row>
    <row r="56" spans="1:7" customFormat="1" ht="15.75" x14ac:dyDescent="0.25">
      <c r="A56" s="11"/>
      <c r="B56" s="11"/>
      <c r="C56" s="91"/>
      <c r="D56" s="30" t="s">
        <v>16</v>
      </c>
      <c r="E56" s="16"/>
      <c r="F56" s="18"/>
      <c r="G56" s="70"/>
    </row>
    <row r="57" spans="1:7" customFormat="1" ht="15.75" x14ac:dyDescent="0.25">
      <c r="A57" s="11"/>
      <c r="B57" s="11"/>
      <c r="C57" s="91"/>
      <c r="D57" s="30" t="s">
        <v>65</v>
      </c>
      <c r="E57" s="16"/>
      <c r="F57" s="18"/>
      <c r="G57" s="70"/>
    </row>
    <row r="58" spans="1:7" customFormat="1" ht="15.75" x14ac:dyDescent="0.25">
      <c r="A58" s="11"/>
      <c r="B58" s="11"/>
      <c r="C58" s="91"/>
      <c r="D58" s="30" t="s">
        <v>116</v>
      </c>
      <c r="E58" s="16"/>
      <c r="F58" s="18"/>
      <c r="G58" s="70"/>
    </row>
    <row r="59" spans="1:7" customFormat="1" ht="15.75" x14ac:dyDescent="0.25">
      <c r="A59" s="11"/>
      <c r="B59" s="11"/>
      <c r="C59" s="91"/>
      <c r="D59" s="44" t="s">
        <v>66</v>
      </c>
      <c r="E59" s="16"/>
      <c r="F59" s="18"/>
      <c r="G59" s="70"/>
    </row>
    <row r="60" spans="1:7" customFormat="1" ht="15.75" x14ac:dyDescent="0.25">
      <c r="A60" s="11"/>
      <c r="B60" s="11"/>
      <c r="C60" s="91"/>
      <c r="D60" s="44" t="s">
        <v>50</v>
      </c>
      <c r="E60" s="24"/>
      <c r="F60" s="23"/>
      <c r="G60" s="74"/>
    </row>
    <row r="61" spans="1:7" customFormat="1" ht="15.75" x14ac:dyDescent="0.25">
      <c r="A61" s="11"/>
      <c r="B61" s="11"/>
      <c r="C61" s="92"/>
      <c r="D61" s="30" t="s">
        <v>67</v>
      </c>
      <c r="E61" s="24"/>
      <c r="F61" s="23"/>
      <c r="G61" s="74"/>
    </row>
    <row r="62" spans="1:7" customFormat="1" ht="16.5" thickBot="1" x14ac:dyDescent="0.3">
      <c r="A62" s="11"/>
      <c r="B62" s="11"/>
      <c r="C62" s="93"/>
      <c r="D62" s="52"/>
      <c r="E62" s="21"/>
      <c r="F62" s="22"/>
      <c r="G62" s="72"/>
    </row>
    <row r="63" spans="1:7" customFormat="1" ht="15.75" x14ac:dyDescent="0.25">
      <c r="A63" s="11">
        <v>6610000128</v>
      </c>
      <c r="B63" s="1" t="s">
        <v>123</v>
      </c>
      <c r="C63" s="90">
        <v>7</v>
      </c>
      <c r="D63" s="15" t="s">
        <v>7</v>
      </c>
      <c r="E63" s="10">
        <v>710</v>
      </c>
      <c r="F63" s="103"/>
      <c r="G63" s="69">
        <f>SUM(F63*E63)</f>
        <v>0</v>
      </c>
    </row>
    <row r="64" spans="1:7" customFormat="1" ht="15.75" x14ac:dyDescent="0.25">
      <c r="A64" s="11"/>
      <c r="B64" s="11"/>
      <c r="C64" s="91"/>
      <c r="D64" s="30" t="s">
        <v>32</v>
      </c>
      <c r="E64" s="16"/>
      <c r="F64" s="18"/>
      <c r="G64" s="70"/>
    </row>
    <row r="65" spans="1:7" customFormat="1" ht="15.75" x14ac:dyDescent="0.25">
      <c r="A65" s="11"/>
      <c r="B65" s="11"/>
      <c r="C65" s="91"/>
      <c r="D65" s="30" t="s">
        <v>80</v>
      </c>
      <c r="E65" s="16"/>
      <c r="F65" s="18"/>
      <c r="G65" s="70"/>
    </row>
    <row r="66" spans="1:7" customFormat="1" ht="15.75" x14ac:dyDescent="0.25">
      <c r="A66" s="11"/>
      <c r="B66" s="11"/>
      <c r="C66" s="91"/>
      <c r="D66" s="30" t="s">
        <v>72</v>
      </c>
      <c r="E66" s="16"/>
      <c r="F66" s="18"/>
      <c r="G66" s="70"/>
    </row>
    <row r="67" spans="1:7" customFormat="1" ht="15.75" x14ac:dyDescent="0.25">
      <c r="A67" s="11"/>
      <c r="B67" s="11"/>
      <c r="C67" s="91"/>
      <c r="D67" s="30" t="s">
        <v>33</v>
      </c>
      <c r="E67" s="16"/>
      <c r="F67" s="18"/>
      <c r="G67" s="70"/>
    </row>
    <row r="68" spans="1:7" customFormat="1" ht="30.75" x14ac:dyDescent="0.25">
      <c r="A68" s="11"/>
      <c r="B68" s="11"/>
      <c r="C68" s="91"/>
      <c r="D68" s="30" t="s">
        <v>70</v>
      </c>
      <c r="E68" s="16"/>
      <c r="F68" s="18"/>
      <c r="G68" s="70"/>
    </row>
    <row r="69" spans="1:7" customFormat="1" ht="15.75" x14ac:dyDescent="0.25">
      <c r="A69" s="11"/>
      <c r="B69" s="11"/>
      <c r="C69" s="92"/>
      <c r="D69" s="30" t="s">
        <v>71</v>
      </c>
      <c r="E69" s="24"/>
      <c r="F69" s="23"/>
      <c r="G69" s="74"/>
    </row>
    <row r="70" spans="1:7" customFormat="1" ht="16.5" thickBot="1" x14ac:dyDescent="0.3">
      <c r="A70" s="11"/>
      <c r="B70" s="11"/>
      <c r="C70" s="93"/>
      <c r="D70" s="33"/>
      <c r="E70" s="26"/>
      <c r="F70" s="28"/>
      <c r="G70" s="73"/>
    </row>
    <row r="71" spans="1:7" customFormat="1" ht="15.75" x14ac:dyDescent="0.25">
      <c r="A71" s="11">
        <v>6610000103</v>
      </c>
      <c r="B71" s="11" t="s">
        <v>122</v>
      </c>
      <c r="C71" s="90">
        <v>8</v>
      </c>
      <c r="D71" s="15" t="s">
        <v>95</v>
      </c>
      <c r="E71" s="10">
        <v>200</v>
      </c>
      <c r="F71" s="103"/>
      <c r="G71" s="69">
        <f>SUM(F71*E71)</f>
        <v>0</v>
      </c>
    </row>
    <row r="72" spans="1:7" customFormat="1" ht="15.75" x14ac:dyDescent="0.25">
      <c r="A72" s="11"/>
      <c r="B72" s="11"/>
      <c r="C72" s="91"/>
      <c r="D72" s="30" t="s">
        <v>34</v>
      </c>
      <c r="E72" s="16"/>
      <c r="F72" s="18"/>
      <c r="G72" s="70"/>
    </row>
    <row r="73" spans="1:7" customFormat="1" ht="15.75" x14ac:dyDescent="0.25">
      <c r="A73" s="11"/>
      <c r="B73" s="11"/>
      <c r="C73" s="91"/>
      <c r="D73" s="30" t="s">
        <v>35</v>
      </c>
      <c r="E73" s="16"/>
      <c r="F73" s="18"/>
      <c r="G73" s="70"/>
    </row>
    <row r="74" spans="1:7" customFormat="1" ht="15.75" x14ac:dyDescent="0.25">
      <c r="A74" s="11"/>
      <c r="B74" s="11"/>
      <c r="C74" s="92"/>
      <c r="D74" s="44" t="s">
        <v>73</v>
      </c>
      <c r="E74" s="24"/>
      <c r="F74" s="23"/>
      <c r="G74" s="74"/>
    </row>
    <row r="75" spans="1:7" customFormat="1" ht="16.5" thickBot="1" x14ac:dyDescent="0.3">
      <c r="A75" s="11"/>
      <c r="B75" s="11"/>
      <c r="C75" s="93"/>
      <c r="D75" s="33"/>
      <c r="E75" s="26"/>
      <c r="F75" s="28"/>
      <c r="G75" s="73"/>
    </row>
    <row r="76" spans="1:7" customFormat="1" ht="15.75" x14ac:dyDescent="0.25">
      <c r="A76" s="11">
        <v>6610000104</v>
      </c>
      <c r="B76" s="11" t="s">
        <v>122</v>
      </c>
      <c r="C76" s="90">
        <v>9</v>
      </c>
      <c r="D76" s="15" t="s">
        <v>8</v>
      </c>
      <c r="E76" s="10">
        <v>100</v>
      </c>
      <c r="F76" s="103"/>
      <c r="G76" s="69">
        <f>SUM(F76*E76)</f>
        <v>0</v>
      </c>
    </row>
    <row r="77" spans="1:7" customFormat="1" ht="15.75" x14ac:dyDescent="0.25">
      <c r="A77" s="11"/>
      <c r="B77" s="11"/>
      <c r="C77" s="91"/>
      <c r="D77" s="30" t="s">
        <v>36</v>
      </c>
      <c r="E77" s="16"/>
      <c r="F77" s="18"/>
      <c r="G77" s="70"/>
    </row>
    <row r="78" spans="1:7" customFormat="1" ht="15.75" x14ac:dyDescent="0.25">
      <c r="A78" s="11"/>
      <c r="B78" s="11"/>
      <c r="C78" s="91"/>
      <c r="D78" s="30" t="s">
        <v>37</v>
      </c>
      <c r="E78" s="16"/>
      <c r="F78" s="18"/>
      <c r="G78" s="70"/>
    </row>
    <row r="79" spans="1:7" customFormat="1" ht="16.5" thickBot="1" x14ac:dyDescent="0.3">
      <c r="A79" s="11"/>
      <c r="B79" s="11"/>
      <c r="C79" s="93"/>
      <c r="D79" s="33"/>
      <c r="E79" s="26"/>
      <c r="F79" s="28"/>
      <c r="G79" s="73"/>
    </row>
    <row r="80" spans="1:7" customFormat="1" ht="15.75" x14ac:dyDescent="0.25">
      <c r="A80" s="11">
        <v>6610000160</v>
      </c>
      <c r="B80" s="1" t="s">
        <v>121</v>
      </c>
      <c r="C80" s="94">
        <v>10</v>
      </c>
      <c r="D80" s="15" t="s">
        <v>4</v>
      </c>
      <c r="E80" s="10">
        <v>80</v>
      </c>
      <c r="F80" s="103"/>
      <c r="G80" s="69">
        <f>SUM(F80*E80)</f>
        <v>0</v>
      </c>
    </row>
    <row r="81" spans="1:7" customFormat="1" ht="15.75" x14ac:dyDescent="0.25">
      <c r="A81" s="11"/>
      <c r="B81" s="11"/>
      <c r="C81" s="91" t="s">
        <v>5</v>
      </c>
      <c r="D81" s="30" t="s">
        <v>19</v>
      </c>
      <c r="E81" s="16"/>
      <c r="F81" s="18"/>
      <c r="G81" s="70"/>
    </row>
    <row r="82" spans="1:7" customFormat="1" ht="15.75" x14ac:dyDescent="0.25">
      <c r="A82" s="11"/>
      <c r="B82" s="11"/>
      <c r="C82" s="91"/>
      <c r="D82" s="30" t="s">
        <v>20</v>
      </c>
      <c r="E82" s="16"/>
      <c r="F82" s="18"/>
      <c r="G82" s="70"/>
    </row>
    <row r="83" spans="1:7" customFormat="1" ht="15.75" x14ac:dyDescent="0.25">
      <c r="A83" s="11"/>
      <c r="B83" s="11"/>
      <c r="C83" s="91"/>
      <c r="D83" s="30" t="s">
        <v>21</v>
      </c>
      <c r="E83" s="16"/>
      <c r="F83" s="18"/>
      <c r="G83" s="70"/>
    </row>
    <row r="84" spans="1:7" customFormat="1" ht="15.75" x14ac:dyDescent="0.25">
      <c r="A84" s="11"/>
      <c r="B84" s="11"/>
      <c r="C84" s="91"/>
      <c r="D84" s="30" t="s">
        <v>22</v>
      </c>
      <c r="E84" s="16"/>
      <c r="F84" s="18"/>
      <c r="G84" s="70"/>
    </row>
    <row r="85" spans="1:7" customFormat="1" ht="15.75" x14ac:dyDescent="0.25">
      <c r="A85" s="11"/>
      <c r="B85" s="11"/>
      <c r="C85" s="91"/>
      <c r="D85" s="30" t="s">
        <v>23</v>
      </c>
      <c r="E85" s="16"/>
      <c r="F85" s="18"/>
      <c r="G85" s="70"/>
    </row>
    <row r="86" spans="1:7" customFormat="1" ht="15.75" x14ac:dyDescent="0.25">
      <c r="A86" s="11"/>
      <c r="B86" s="11"/>
      <c r="C86" s="91"/>
      <c r="D86" s="30" t="s">
        <v>24</v>
      </c>
      <c r="E86" s="16"/>
      <c r="F86" s="18"/>
      <c r="G86" s="70"/>
    </row>
    <row r="87" spans="1:7" customFormat="1" ht="15.75" x14ac:dyDescent="0.25">
      <c r="A87" s="11"/>
      <c r="B87" s="11"/>
      <c r="C87" s="91"/>
      <c r="D87" s="30" t="s">
        <v>25</v>
      </c>
      <c r="E87" s="16"/>
      <c r="F87" s="18"/>
      <c r="G87" s="70"/>
    </row>
    <row r="88" spans="1:7" customFormat="1" ht="15.75" x14ac:dyDescent="0.25">
      <c r="A88" s="11"/>
      <c r="B88" s="11"/>
      <c r="C88" s="91"/>
      <c r="D88" s="30" t="s">
        <v>26</v>
      </c>
      <c r="E88" s="16"/>
      <c r="F88" s="18"/>
      <c r="G88" s="70"/>
    </row>
    <row r="89" spans="1:7" customFormat="1" ht="15.75" x14ac:dyDescent="0.25">
      <c r="A89" s="11"/>
      <c r="B89" s="11"/>
      <c r="C89" s="92"/>
      <c r="D89" s="44" t="s">
        <v>27</v>
      </c>
      <c r="E89" s="24"/>
      <c r="F89" s="23"/>
      <c r="G89" s="74"/>
    </row>
    <row r="90" spans="1:7" customFormat="1" ht="15.75" x14ac:dyDescent="0.25">
      <c r="A90" s="11"/>
      <c r="B90" s="11"/>
      <c r="C90" s="92"/>
      <c r="D90" s="30" t="s">
        <v>68</v>
      </c>
      <c r="E90" s="24"/>
      <c r="F90" s="23"/>
      <c r="G90" s="74"/>
    </row>
    <row r="91" spans="1:7" customFormat="1" ht="16.5" thickBot="1" x14ac:dyDescent="0.3">
      <c r="A91" s="11"/>
      <c r="B91" s="11"/>
      <c r="C91" s="93"/>
      <c r="D91" s="53"/>
      <c r="E91" s="26"/>
      <c r="F91" s="28"/>
      <c r="G91" s="73"/>
    </row>
    <row r="92" spans="1:7" customFormat="1" ht="15.75" x14ac:dyDescent="0.25">
      <c r="A92" s="11">
        <v>6610000161</v>
      </c>
      <c r="B92" s="1" t="s">
        <v>121</v>
      </c>
      <c r="C92" s="94">
        <v>11</v>
      </c>
      <c r="D92" s="15" t="s">
        <v>6</v>
      </c>
      <c r="E92" s="10">
        <v>30</v>
      </c>
      <c r="F92" s="45"/>
      <c r="G92" s="69">
        <f>SUM(F92*E92)</f>
        <v>0</v>
      </c>
    </row>
    <row r="93" spans="1:7" customFormat="1" ht="15.75" x14ac:dyDescent="0.25">
      <c r="A93" s="11"/>
      <c r="B93" s="11"/>
      <c r="C93" s="91"/>
      <c r="D93" s="30" t="s">
        <v>20</v>
      </c>
      <c r="E93" s="16"/>
      <c r="F93" s="18"/>
      <c r="G93" s="70"/>
    </row>
    <row r="94" spans="1:7" customFormat="1" ht="15.75" x14ac:dyDescent="0.25">
      <c r="A94" s="11"/>
      <c r="B94" s="11"/>
      <c r="C94" s="91"/>
      <c r="D94" s="30" t="s">
        <v>30</v>
      </c>
      <c r="E94" s="16"/>
      <c r="F94" s="18"/>
      <c r="G94" s="70"/>
    </row>
    <row r="95" spans="1:7" customFormat="1" ht="15.75" x14ac:dyDescent="0.25">
      <c r="A95" s="11"/>
      <c r="B95" s="11"/>
      <c r="C95" s="91"/>
      <c r="D95" s="30" t="s">
        <v>22</v>
      </c>
      <c r="E95" s="16"/>
      <c r="F95" s="18"/>
      <c r="G95" s="70"/>
    </row>
    <row r="96" spans="1:7" customFormat="1" ht="15.75" x14ac:dyDescent="0.25">
      <c r="A96" s="11"/>
      <c r="B96" s="11"/>
      <c r="C96" s="91"/>
      <c r="D96" s="30" t="s">
        <v>23</v>
      </c>
      <c r="E96" s="16"/>
      <c r="F96" s="18"/>
      <c r="G96" s="70"/>
    </row>
    <row r="97" spans="1:7" customFormat="1" ht="15.75" x14ac:dyDescent="0.25">
      <c r="A97" s="11"/>
      <c r="B97" s="11"/>
      <c r="C97" s="91"/>
      <c r="D97" s="30" t="s">
        <v>31</v>
      </c>
      <c r="E97" s="16"/>
      <c r="F97" s="18"/>
      <c r="G97" s="70"/>
    </row>
    <row r="98" spans="1:7" customFormat="1" ht="15.75" x14ac:dyDescent="0.25">
      <c r="A98" s="11"/>
      <c r="B98" s="11"/>
      <c r="C98" s="91"/>
      <c r="D98" s="30" t="s">
        <v>25</v>
      </c>
      <c r="E98" s="16"/>
      <c r="F98" s="18"/>
      <c r="G98" s="70"/>
    </row>
    <row r="99" spans="1:7" customFormat="1" ht="15.75" x14ac:dyDescent="0.25">
      <c r="A99" s="11"/>
      <c r="B99" s="11"/>
      <c r="C99" s="91"/>
      <c r="D99" s="30" t="s">
        <v>26</v>
      </c>
      <c r="E99" s="16"/>
      <c r="F99" s="18"/>
      <c r="G99" s="70"/>
    </row>
    <row r="100" spans="1:7" customFormat="1" ht="15.75" x14ac:dyDescent="0.25">
      <c r="A100" s="11"/>
      <c r="B100" s="11"/>
      <c r="C100" s="92"/>
      <c r="D100" s="52" t="s">
        <v>27</v>
      </c>
      <c r="E100" s="16"/>
      <c r="F100" s="18"/>
      <c r="G100" s="70"/>
    </row>
    <row r="101" spans="1:7" customFormat="1" ht="15.75" x14ac:dyDescent="0.25">
      <c r="A101" s="11"/>
      <c r="B101" s="11"/>
      <c r="C101" s="92"/>
      <c r="D101" s="30" t="s">
        <v>69</v>
      </c>
      <c r="E101" s="24"/>
      <c r="F101" s="23"/>
      <c r="G101" s="74"/>
    </row>
    <row r="102" spans="1:7" customFormat="1" ht="16.5" thickBot="1" x14ac:dyDescent="0.3">
      <c r="A102" s="11"/>
      <c r="B102" s="11"/>
      <c r="C102" s="93"/>
      <c r="D102" s="53"/>
      <c r="E102" s="26"/>
      <c r="F102" s="28"/>
      <c r="G102" s="73"/>
    </row>
    <row r="103" spans="1:7" customFormat="1" ht="15.75" x14ac:dyDescent="0.25">
      <c r="A103" s="11"/>
      <c r="B103" s="1" t="s">
        <v>121</v>
      </c>
      <c r="C103" s="90">
        <v>12</v>
      </c>
      <c r="D103" s="9" t="s">
        <v>102</v>
      </c>
      <c r="E103" s="10">
        <v>5</v>
      </c>
      <c r="F103" s="46"/>
      <c r="G103" s="69">
        <f>SUM(E103*F103)</f>
        <v>0</v>
      </c>
    </row>
    <row r="104" spans="1:7" customFormat="1" ht="15.75" x14ac:dyDescent="0.25">
      <c r="A104" s="11"/>
      <c r="B104" s="11"/>
      <c r="C104" s="91"/>
      <c r="D104" s="30" t="s">
        <v>96</v>
      </c>
      <c r="E104" s="16"/>
      <c r="F104" s="18"/>
      <c r="G104" s="70"/>
    </row>
    <row r="105" spans="1:7" customFormat="1" ht="15.75" x14ac:dyDescent="0.25">
      <c r="A105" s="11"/>
      <c r="B105" s="11"/>
      <c r="C105" s="91"/>
      <c r="D105" s="30" t="s">
        <v>20</v>
      </c>
      <c r="E105" s="16"/>
      <c r="F105" s="18"/>
      <c r="G105" s="70"/>
    </row>
    <row r="106" spans="1:7" customFormat="1" ht="15.75" x14ac:dyDescent="0.25">
      <c r="A106" s="11"/>
      <c r="B106" s="11"/>
      <c r="C106" s="91"/>
      <c r="D106" s="30" t="s">
        <v>104</v>
      </c>
      <c r="E106" s="16"/>
      <c r="F106" s="18"/>
      <c r="G106" s="70"/>
    </row>
    <row r="107" spans="1:7" customFormat="1" ht="15.75" x14ac:dyDescent="0.25">
      <c r="A107" s="11"/>
      <c r="B107" s="11"/>
      <c r="C107" s="91"/>
      <c r="D107" s="30" t="s">
        <v>101</v>
      </c>
      <c r="E107" s="16"/>
      <c r="F107" s="18"/>
      <c r="G107" s="70"/>
    </row>
    <row r="108" spans="1:7" customFormat="1" ht="15.75" x14ac:dyDescent="0.25">
      <c r="A108" s="11"/>
      <c r="B108" s="11"/>
      <c r="C108" s="91"/>
      <c r="D108" s="30" t="s">
        <v>100</v>
      </c>
      <c r="E108" s="16"/>
      <c r="F108" s="18"/>
      <c r="G108" s="70"/>
    </row>
    <row r="109" spans="1:7" customFormat="1" ht="15.75" x14ac:dyDescent="0.25">
      <c r="A109" s="11"/>
      <c r="B109" s="11"/>
      <c r="C109" s="91"/>
      <c r="D109" s="30" t="s">
        <v>99</v>
      </c>
      <c r="E109" s="16"/>
      <c r="F109" s="18"/>
      <c r="G109" s="70"/>
    </row>
    <row r="110" spans="1:7" customFormat="1" ht="15.75" x14ac:dyDescent="0.25">
      <c r="A110" s="11"/>
      <c r="B110" s="11"/>
      <c r="C110" s="91"/>
      <c r="D110" s="30" t="s">
        <v>97</v>
      </c>
      <c r="E110" s="16"/>
      <c r="F110" s="18"/>
      <c r="G110" s="70"/>
    </row>
    <row r="111" spans="1:7" customFormat="1" ht="15.75" x14ac:dyDescent="0.25">
      <c r="A111" s="11"/>
      <c r="B111" s="11"/>
      <c r="C111" s="91"/>
      <c r="D111" s="30" t="s">
        <v>98</v>
      </c>
      <c r="E111" s="16"/>
      <c r="F111" s="18"/>
      <c r="G111" s="70"/>
    </row>
    <row r="112" spans="1:7" customFormat="1" ht="16.5" thickBot="1" x14ac:dyDescent="0.3">
      <c r="A112" s="11"/>
      <c r="B112" s="11"/>
      <c r="C112" s="92"/>
      <c r="D112" s="52"/>
      <c r="E112" s="24"/>
      <c r="F112" s="23"/>
      <c r="G112" s="74"/>
    </row>
    <row r="113" spans="1:7" customFormat="1" ht="15.75" x14ac:dyDescent="0.25">
      <c r="A113" s="11">
        <v>6610000107</v>
      </c>
      <c r="B113" s="1" t="s">
        <v>121</v>
      </c>
      <c r="C113" s="94">
        <v>13</v>
      </c>
      <c r="D113" s="15" t="s">
        <v>12</v>
      </c>
      <c r="E113" s="10">
        <v>1</v>
      </c>
      <c r="F113" s="103"/>
      <c r="G113" s="69">
        <f>SUM(F113*E113)</f>
        <v>0</v>
      </c>
    </row>
    <row r="114" spans="1:7" customFormat="1" ht="15.75" x14ac:dyDescent="0.25">
      <c r="A114" s="11"/>
      <c r="B114" s="11"/>
      <c r="C114" s="91"/>
      <c r="D114" s="30" t="s">
        <v>108</v>
      </c>
      <c r="E114" s="16"/>
      <c r="F114" s="18"/>
      <c r="G114" s="70"/>
    </row>
    <row r="115" spans="1:7" customFormat="1" ht="15.75" x14ac:dyDescent="0.25">
      <c r="A115" s="11"/>
      <c r="B115" s="11"/>
      <c r="C115" s="92"/>
      <c r="D115" s="44" t="s">
        <v>107</v>
      </c>
      <c r="E115" s="24"/>
      <c r="F115" s="23"/>
      <c r="G115" s="74"/>
    </row>
    <row r="116" spans="1:7" customFormat="1" ht="15.75" x14ac:dyDescent="0.25">
      <c r="A116" s="11"/>
      <c r="B116" s="11"/>
      <c r="C116" s="92"/>
      <c r="D116" s="44" t="s">
        <v>103</v>
      </c>
      <c r="E116" s="24"/>
      <c r="F116" s="23"/>
      <c r="G116" s="74"/>
    </row>
    <row r="117" spans="1:7" customFormat="1" ht="15.75" x14ac:dyDescent="0.25">
      <c r="A117" s="11"/>
      <c r="B117" s="11"/>
      <c r="C117" s="92"/>
      <c r="D117" s="44" t="s">
        <v>105</v>
      </c>
      <c r="E117" s="24"/>
      <c r="F117" s="23"/>
      <c r="G117" s="74"/>
    </row>
    <row r="118" spans="1:7" customFormat="1" ht="15.75" x14ac:dyDescent="0.25">
      <c r="A118" s="11"/>
      <c r="B118" s="11"/>
      <c r="C118" s="92"/>
      <c r="D118" s="44" t="s">
        <v>106</v>
      </c>
      <c r="E118" s="24"/>
      <c r="F118" s="23"/>
      <c r="G118" s="74"/>
    </row>
    <row r="119" spans="1:7" customFormat="1" ht="15.75" x14ac:dyDescent="0.25">
      <c r="A119" s="11"/>
      <c r="B119" s="11"/>
      <c r="C119" s="92"/>
      <c r="D119" s="44" t="s">
        <v>109</v>
      </c>
      <c r="E119" s="24"/>
      <c r="F119" s="23"/>
      <c r="G119" s="74"/>
    </row>
    <row r="120" spans="1:7" customFormat="1" ht="16.5" thickBot="1" x14ac:dyDescent="0.3">
      <c r="A120" s="11"/>
      <c r="B120" s="11"/>
      <c r="C120" s="93"/>
      <c r="D120" s="33"/>
      <c r="E120" s="26"/>
      <c r="F120" s="28"/>
      <c r="G120" s="73"/>
    </row>
    <row r="121" spans="1:7" customFormat="1" ht="15.75" x14ac:dyDescent="0.25">
      <c r="A121" s="11">
        <v>6610000026</v>
      </c>
      <c r="B121" s="11" t="s">
        <v>120</v>
      </c>
      <c r="C121" s="90">
        <v>14</v>
      </c>
      <c r="D121" s="9" t="s">
        <v>13</v>
      </c>
      <c r="E121" s="10">
        <v>100</v>
      </c>
      <c r="F121" s="104"/>
      <c r="G121" s="69">
        <f>SUM(F121*E121)</f>
        <v>0</v>
      </c>
    </row>
    <row r="122" spans="1:7" customFormat="1" ht="15.75" x14ac:dyDescent="0.25">
      <c r="A122" s="11"/>
      <c r="B122" s="11"/>
      <c r="C122" s="91"/>
      <c r="D122" s="30" t="s">
        <v>110</v>
      </c>
      <c r="E122" s="16"/>
      <c r="F122" s="18"/>
      <c r="G122" s="70"/>
    </row>
    <row r="123" spans="1:7" customFormat="1" ht="16.5" thickBot="1" x14ac:dyDescent="0.3">
      <c r="A123" s="11"/>
      <c r="B123" s="11"/>
      <c r="C123" s="93"/>
      <c r="D123" s="44"/>
      <c r="E123" s="24"/>
      <c r="F123" s="23"/>
      <c r="G123" s="74"/>
    </row>
    <row r="124" spans="1:7" customFormat="1" ht="15.75" x14ac:dyDescent="0.25">
      <c r="A124" s="11">
        <v>6610000027</v>
      </c>
      <c r="B124" s="11" t="s">
        <v>120</v>
      </c>
      <c r="C124" s="90">
        <v>15</v>
      </c>
      <c r="D124" s="15" t="s">
        <v>14</v>
      </c>
      <c r="E124" s="10">
        <v>50</v>
      </c>
      <c r="F124" s="103"/>
      <c r="G124" s="69">
        <f>SUM(F124*E124)</f>
        <v>0</v>
      </c>
    </row>
    <row r="125" spans="1:7" customFormat="1" ht="15.75" x14ac:dyDescent="0.25">
      <c r="A125" s="11"/>
      <c r="B125" s="11"/>
      <c r="C125" s="91"/>
      <c r="D125" s="30" t="s">
        <v>110</v>
      </c>
      <c r="E125" s="16"/>
      <c r="F125" s="18"/>
      <c r="G125" s="70"/>
    </row>
    <row r="126" spans="1:7" customFormat="1" ht="16.5" thickBot="1" x14ac:dyDescent="0.3">
      <c r="A126" s="11"/>
      <c r="B126" s="11"/>
      <c r="C126" s="93"/>
      <c r="D126" s="33"/>
      <c r="E126" s="26"/>
      <c r="F126" s="28"/>
      <c r="G126" s="73"/>
    </row>
    <row r="127" spans="1:7" customFormat="1" ht="15.75" x14ac:dyDescent="0.25">
      <c r="A127" s="11">
        <v>6610000100</v>
      </c>
      <c r="B127" s="11" t="s">
        <v>120</v>
      </c>
      <c r="C127" s="90">
        <v>16</v>
      </c>
      <c r="D127" s="15" t="s">
        <v>10</v>
      </c>
      <c r="E127" s="10">
        <v>5</v>
      </c>
      <c r="F127" s="103"/>
      <c r="G127" s="69">
        <f>SUM(F127*E127)</f>
        <v>0</v>
      </c>
    </row>
    <row r="128" spans="1:7" customFormat="1" ht="15.75" x14ac:dyDescent="0.25">
      <c r="A128" s="11"/>
      <c r="B128" s="11"/>
      <c r="C128" s="91"/>
      <c r="D128" s="30" t="s">
        <v>111</v>
      </c>
      <c r="E128" s="16"/>
      <c r="F128" s="18"/>
      <c r="G128" s="70"/>
    </row>
    <row r="129" spans="1:7" customFormat="1" ht="16.5" thickBot="1" x14ac:dyDescent="0.3">
      <c r="A129" s="11"/>
      <c r="B129" s="11"/>
      <c r="C129" s="93"/>
      <c r="D129" s="44"/>
      <c r="E129" s="24"/>
      <c r="F129" s="23"/>
      <c r="G129" s="74"/>
    </row>
    <row r="130" spans="1:7" customFormat="1" ht="15.75" x14ac:dyDescent="0.25">
      <c r="A130" s="11">
        <v>6610000101</v>
      </c>
      <c r="B130" s="11" t="s">
        <v>120</v>
      </c>
      <c r="C130" s="90">
        <v>17</v>
      </c>
      <c r="D130" s="15" t="s">
        <v>11</v>
      </c>
      <c r="E130" s="10">
        <v>5</v>
      </c>
      <c r="F130" s="103"/>
      <c r="G130" s="69">
        <f>SUM(F130*E130)</f>
        <v>0</v>
      </c>
    </row>
    <row r="131" spans="1:7" customFormat="1" ht="15.75" x14ac:dyDescent="0.25">
      <c r="A131" s="11"/>
      <c r="B131" s="11"/>
      <c r="C131" s="91"/>
      <c r="D131" s="30" t="s">
        <v>112</v>
      </c>
      <c r="E131" s="16"/>
      <c r="F131" s="18"/>
      <c r="G131" s="70"/>
    </row>
    <row r="132" spans="1:7" customFormat="1" ht="16.5" thickBot="1" x14ac:dyDescent="0.3">
      <c r="A132" s="11"/>
      <c r="B132" s="11"/>
      <c r="C132" s="93"/>
      <c r="D132" s="33"/>
      <c r="E132" s="26"/>
      <c r="F132" s="28"/>
      <c r="G132" s="73"/>
    </row>
    <row r="133" spans="1:7" customFormat="1" ht="15.75" x14ac:dyDescent="0.25">
      <c r="A133" s="11">
        <v>6610000102</v>
      </c>
      <c r="B133" s="11" t="s">
        <v>120</v>
      </c>
      <c r="C133" s="90">
        <v>18</v>
      </c>
      <c r="D133" s="15" t="s">
        <v>9</v>
      </c>
      <c r="E133" s="10">
        <v>5</v>
      </c>
      <c r="F133" s="103"/>
      <c r="G133" s="69">
        <f>SUM(F133*E133)</f>
        <v>0</v>
      </c>
    </row>
    <row r="134" spans="1:7" customFormat="1" ht="15.75" x14ac:dyDescent="0.25">
      <c r="A134" s="11"/>
      <c r="B134" s="11"/>
      <c r="C134" s="91" t="s">
        <v>5</v>
      </c>
      <c r="D134" s="30" t="s">
        <v>113</v>
      </c>
      <c r="E134" s="16"/>
      <c r="F134" s="18"/>
      <c r="G134" s="70"/>
    </row>
    <row r="135" spans="1:7" customFormat="1" ht="16.5" thickBot="1" x14ac:dyDescent="0.3">
      <c r="A135" s="11"/>
      <c r="B135" s="11"/>
      <c r="C135" s="93"/>
      <c r="D135" s="33"/>
      <c r="E135" s="26"/>
      <c r="F135" s="28"/>
      <c r="G135" s="73"/>
    </row>
    <row r="136" spans="1:7" customFormat="1" ht="15.75" x14ac:dyDescent="0.25">
      <c r="A136" s="11">
        <v>6610000028</v>
      </c>
      <c r="B136" s="11" t="s">
        <v>120</v>
      </c>
      <c r="C136" s="94">
        <v>19</v>
      </c>
      <c r="D136" s="15" t="s">
        <v>15</v>
      </c>
      <c r="E136" s="10">
        <v>10</v>
      </c>
      <c r="F136" s="103"/>
      <c r="G136" s="69">
        <f>SUM(F136*E136)</f>
        <v>0</v>
      </c>
    </row>
    <row r="137" spans="1:7" customFormat="1" ht="15.75" x14ac:dyDescent="0.25">
      <c r="A137" s="11"/>
      <c r="B137" s="11"/>
      <c r="C137" s="95"/>
      <c r="D137" s="30" t="s">
        <v>114</v>
      </c>
      <c r="E137" s="16"/>
      <c r="F137" s="18"/>
      <c r="G137" s="70"/>
    </row>
    <row r="138" spans="1:7" customFormat="1" ht="16.5" thickBot="1" x14ac:dyDescent="0.3">
      <c r="A138" s="11"/>
      <c r="B138" s="11"/>
      <c r="C138" s="96"/>
      <c r="D138" s="52"/>
      <c r="E138" s="21"/>
      <c r="F138" s="22"/>
      <c r="G138" s="72"/>
    </row>
    <row r="139" spans="1:7" customFormat="1" ht="15.75" x14ac:dyDescent="0.25">
      <c r="A139" s="11">
        <v>6610000018</v>
      </c>
      <c r="B139" s="11" t="s">
        <v>120</v>
      </c>
      <c r="C139" s="90">
        <v>20</v>
      </c>
      <c r="D139" s="15" t="s">
        <v>39</v>
      </c>
      <c r="E139" s="10">
        <v>50</v>
      </c>
      <c r="F139" s="103"/>
      <c r="G139" s="69">
        <f>E139*F139</f>
        <v>0</v>
      </c>
    </row>
    <row r="140" spans="1:7" customFormat="1" ht="15.75" x14ac:dyDescent="0.25">
      <c r="A140" s="11"/>
      <c r="B140" s="11"/>
      <c r="C140" s="90"/>
      <c r="D140" s="30" t="s">
        <v>74</v>
      </c>
      <c r="E140" s="13"/>
      <c r="F140" s="14"/>
      <c r="G140" s="71"/>
    </row>
    <row r="141" spans="1:7" customFormat="1" ht="15.75" x14ac:dyDescent="0.25">
      <c r="A141" s="11"/>
      <c r="B141" s="11"/>
      <c r="C141" s="95"/>
      <c r="D141" s="30" t="s">
        <v>40</v>
      </c>
      <c r="E141" s="34"/>
      <c r="F141" s="18"/>
      <c r="G141" s="70"/>
    </row>
    <row r="142" spans="1:7" customFormat="1" ht="15.75" x14ac:dyDescent="0.25">
      <c r="A142" s="11"/>
      <c r="B142" s="11"/>
      <c r="C142" s="95"/>
      <c r="D142" s="30" t="s">
        <v>41</v>
      </c>
      <c r="E142" s="34"/>
      <c r="F142" s="18"/>
      <c r="G142" s="70"/>
    </row>
    <row r="143" spans="1:7" customFormat="1" ht="15.75" x14ac:dyDescent="0.25">
      <c r="A143" s="11"/>
      <c r="B143" s="11"/>
      <c r="C143" s="95"/>
      <c r="D143" s="30" t="s">
        <v>75</v>
      </c>
      <c r="E143" s="34"/>
      <c r="F143" s="18"/>
      <c r="G143" s="70"/>
    </row>
    <row r="144" spans="1:7" customFormat="1" ht="16.5" thickBot="1" x14ac:dyDescent="0.3">
      <c r="A144" s="11"/>
      <c r="B144" s="11"/>
      <c r="C144" s="96"/>
      <c r="D144" s="33"/>
      <c r="E144" s="35"/>
      <c r="F144" s="28"/>
      <c r="G144" s="73"/>
    </row>
    <row r="145" spans="1:7" customFormat="1" ht="15.75" x14ac:dyDescent="0.25">
      <c r="A145" s="11">
        <v>6610000019</v>
      </c>
      <c r="B145" s="11" t="s">
        <v>120</v>
      </c>
      <c r="C145" s="94">
        <v>21</v>
      </c>
      <c r="D145" s="15" t="s">
        <v>42</v>
      </c>
      <c r="E145" s="10">
        <v>50</v>
      </c>
      <c r="F145" s="103"/>
      <c r="G145" s="69">
        <f>E145*F145</f>
        <v>0</v>
      </c>
    </row>
    <row r="146" spans="1:7" customFormat="1" ht="15.75" x14ac:dyDescent="0.25">
      <c r="A146" s="11"/>
      <c r="B146" s="11"/>
      <c r="C146" s="95"/>
      <c r="D146" s="30" t="s">
        <v>74</v>
      </c>
      <c r="E146" s="34"/>
      <c r="F146" s="18"/>
      <c r="G146" s="70"/>
    </row>
    <row r="147" spans="1:7" customFormat="1" ht="15.75" x14ac:dyDescent="0.25">
      <c r="A147" s="11"/>
      <c r="B147" s="11"/>
      <c r="C147" s="95"/>
      <c r="D147" s="30" t="s">
        <v>40</v>
      </c>
      <c r="E147" s="34"/>
      <c r="F147" s="18"/>
      <c r="G147" s="70"/>
    </row>
    <row r="148" spans="1:7" customFormat="1" ht="15.75" x14ac:dyDescent="0.25">
      <c r="A148" s="11"/>
      <c r="B148" s="11"/>
      <c r="C148" s="95"/>
      <c r="D148" s="30" t="s">
        <v>43</v>
      </c>
      <c r="E148" s="34"/>
      <c r="F148" s="18"/>
      <c r="G148" s="70"/>
    </row>
    <row r="149" spans="1:7" customFormat="1" ht="15.75" x14ac:dyDescent="0.25">
      <c r="A149" s="11"/>
      <c r="B149" s="11"/>
      <c r="C149" s="95"/>
      <c r="D149" s="30" t="s">
        <v>75</v>
      </c>
      <c r="E149" s="34"/>
      <c r="F149" s="18"/>
      <c r="G149" s="70"/>
    </row>
    <row r="150" spans="1:7" customFormat="1" ht="16.5" thickBot="1" x14ac:dyDescent="0.3">
      <c r="A150" s="11"/>
      <c r="B150" s="11"/>
      <c r="C150" s="96"/>
      <c r="D150" s="33"/>
      <c r="E150" s="35"/>
      <c r="F150" s="28"/>
      <c r="G150" s="73"/>
    </row>
    <row r="151" spans="1:7" customFormat="1" ht="15.75" x14ac:dyDescent="0.25">
      <c r="A151" s="11"/>
      <c r="B151" s="11" t="s">
        <v>120</v>
      </c>
      <c r="C151" s="94">
        <v>22</v>
      </c>
      <c r="D151" s="15" t="s">
        <v>42</v>
      </c>
      <c r="E151" s="10">
        <v>40</v>
      </c>
      <c r="F151" s="103"/>
      <c r="G151" s="69">
        <f>E151*F151</f>
        <v>0</v>
      </c>
    </row>
    <row r="152" spans="1:7" customFormat="1" ht="15.75" x14ac:dyDescent="0.25">
      <c r="A152" s="11"/>
      <c r="B152" s="11"/>
      <c r="C152" s="95"/>
      <c r="D152" s="30" t="s">
        <v>74</v>
      </c>
      <c r="E152" s="34"/>
      <c r="F152" s="18"/>
      <c r="G152" s="70"/>
    </row>
    <row r="153" spans="1:7" customFormat="1" ht="15.75" x14ac:dyDescent="0.25">
      <c r="A153" s="11"/>
      <c r="B153" s="11"/>
      <c r="C153" s="95"/>
      <c r="D153" s="30" t="s">
        <v>40</v>
      </c>
      <c r="E153" s="34"/>
      <c r="F153" s="18"/>
      <c r="G153" s="70"/>
    </row>
    <row r="154" spans="1:7" customFormat="1" ht="15.75" x14ac:dyDescent="0.25">
      <c r="A154" s="11"/>
      <c r="B154" s="11"/>
      <c r="C154" s="95"/>
      <c r="D154" s="30" t="s">
        <v>44</v>
      </c>
      <c r="E154" s="34"/>
      <c r="F154" s="18"/>
      <c r="G154" s="70"/>
    </row>
    <row r="155" spans="1:7" customFormat="1" ht="15.75" x14ac:dyDescent="0.25">
      <c r="A155" s="11"/>
      <c r="B155" s="11"/>
      <c r="C155" s="95"/>
      <c r="D155" s="30" t="s">
        <v>75</v>
      </c>
      <c r="E155" s="34"/>
      <c r="F155" s="18"/>
      <c r="G155" s="70"/>
    </row>
    <row r="156" spans="1:7" customFormat="1" ht="16.5" thickBot="1" x14ac:dyDescent="0.3">
      <c r="A156" s="11"/>
      <c r="B156" s="11"/>
      <c r="C156" s="96"/>
      <c r="D156" s="33"/>
      <c r="E156" s="35"/>
      <c r="F156" s="28"/>
      <c r="G156" s="73"/>
    </row>
    <row r="157" spans="1:7" customFormat="1" ht="15.75" x14ac:dyDescent="0.25">
      <c r="A157" s="11"/>
      <c r="B157" s="11" t="s">
        <v>120</v>
      </c>
      <c r="C157" s="94">
        <v>23</v>
      </c>
      <c r="D157" s="15" t="s">
        <v>42</v>
      </c>
      <c r="E157" s="10">
        <v>10</v>
      </c>
      <c r="F157" s="103"/>
      <c r="G157" s="69">
        <f>E157*F157</f>
        <v>0</v>
      </c>
    </row>
    <row r="158" spans="1:7" customFormat="1" ht="15.75" x14ac:dyDescent="0.25">
      <c r="A158" s="11"/>
      <c r="B158" s="11"/>
      <c r="C158" s="95"/>
      <c r="D158" s="30" t="s">
        <v>74</v>
      </c>
      <c r="E158" s="34"/>
      <c r="F158" s="18"/>
      <c r="G158" s="70"/>
    </row>
    <row r="159" spans="1:7" customFormat="1" ht="15.75" x14ac:dyDescent="0.25">
      <c r="A159" s="11"/>
      <c r="B159" s="11"/>
      <c r="C159" s="95"/>
      <c r="D159" s="30" t="s">
        <v>40</v>
      </c>
      <c r="E159" s="34"/>
      <c r="F159" s="18"/>
      <c r="G159" s="70"/>
    </row>
    <row r="160" spans="1:7" customFormat="1" ht="15.75" x14ac:dyDescent="0.25">
      <c r="A160" s="11"/>
      <c r="B160" s="11"/>
      <c r="C160" s="95"/>
      <c r="D160" s="30" t="s">
        <v>76</v>
      </c>
      <c r="E160" s="34"/>
      <c r="F160" s="18"/>
      <c r="G160" s="70"/>
    </row>
    <row r="161" spans="1:7" customFormat="1" ht="15.75" x14ac:dyDescent="0.25">
      <c r="A161" s="11"/>
      <c r="B161" s="11"/>
      <c r="C161" s="95"/>
      <c r="D161" s="30" t="s">
        <v>75</v>
      </c>
      <c r="E161" s="34"/>
      <c r="F161" s="18"/>
      <c r="G161" s="70"/>
    </row>
    <row r="162" spans="1:7" customFormat="1" ht="16.5" thickBot="1" x14ac:dyDescent="0.3">
      <c r="A162" s="11"/>
      <c r="B162" s="11"/>
      <c r="C162" s="96"/>
      <c r="D162" s="33"/>
      <c r="E162" s="35"/>
      <c r="F162" s="28"/>
      <c r="G162" s="73"/>
    </row>
    <row r="163" spans="1:7" customFormat="1" ht="15.75" x14ac:dyDescent="0.25">
      <c r="A163" s="11"/>
      <c r="B163" s="11" t="s">
        <v>120</v>
      </c>
      <c r="C163" s="94">
        <v>24</v>
      </c>
      <c r="D163" s="15" t="s">
        <v>42</v>
      </c>
      <c r="E163" s="10">
        <v>10</v>
      </c>
      <c r="F163" s="103"/>
      <c r="G163" s="69">
        <f>E163*F163</f>
        <v>0</v>
      </c>
    </row>
    <row r="164" spans="1:7" customFormat="1" ht="15.75" x14ac:dyDescent="0.25">
      <c r="A164" s="11"/>
      <c r="B164" s="11"/>
      <c r="C164" s="95"/>
      <c r="D164" s="30" t="s">
        <v>74</v>
      </c>
      <c r="E164" s="34"/>
      <c r="F164" s="18"/>
      <c r="G164" s="70"/>
    </row>
    <row r="165" spans="1:7" customFormat="1" ht="15.75" x14ac:dyDescent="0.25">
      <c r="A165" s="11"/>
      <c r="B165" s="11"/>
      <c r="C165" s="95"/>
      <c r="D165" s="30" t="s">
        <v>40</v>
      </c>
      <c r="E165" s="34"/>
      <c r="F165" s="18"/>
      <c r="G165" s="70"/>
    </row>
    <row r="166" spans="1:7" customFormat="1" ht="15.75" x14ac:dyDescent="0.25">
      <c r="A166" s="11"/>
      <c r="B166" s="11"/>
      <c r="C166" s="95"/>
      <c r="D166" s="30" t="s">
        <v>79</v>
      </c>
      <c r="E166" s="34"/>
      <c r="F166" s="18"/>
      <c r="G166" s="70"/>
    </row>
    <row r="167" spans="1:7" customFormat="1" ht="15.75" x14ac:dyDescent="0.25">
      <c r="A167" s="11"/>
      <c r="B167" s="11"/>
      <c r="C167" s="95"/>
      <c r="D167" s="30" t="s">
        <v>78</v>
      </c>
      <c r="E167" s="34"/>
      <c r="F167" s="18"/>
      <c r="G167" s="70"/>
    </row>
    <row r="168" spans="1:7" customFormat="1" ht="16.5" thickBot="1" x14ac:dyDescent="0.3">
      <c r="A168" s="11"/>
      <c r="B168" s="11"/>
      <c r="C168" s="96"/>
      <c r="D168" s="33"/>
      <c r="E168" s="35"/>
      <c r="F168" s="28"/>
      <c r="G168" s="73"/>
    </row>
    <row r="169" spans="1:7" customFormat="1" ht="15.75" x14ac:dyDescent="0.25">
      <c r="A169" s="11"/>
      <c r="B169" s="11" t="s">
        <v>120</v>
      </c>
      <c r="C169" s="94">
        <v>25</v>
      </c>
      <c r="D169" s="15" t="s">
        <v>42</v>
      </c>
      <c r="E169" s="10">
        <v>10</v>
      </c>
      <c r="F169" s="103"/>
      <c r="G169" s="69">
        <f>E169*F169</f>
        <v>0</v>
      </c>
    </row>
    <row r="170" spans="1:7" customFormat="1" ht="15.75" x14ac:dyDescent="0.25">
      <c r="A170" s="11"/>
      <c r="B170" s="11"/>
      <c r="C170" s="95"/>
      <c r="D170" s="30" t="s">
        <v>74</v>
      </c>
      <c r="E170" s="34"/>
      <c r="F170" s="18"/>
      <c r="G170" s="70"/>
    </row>
    <row r="171" spans="1:7" customFormat="1" x14ac:dyDescent="0.2">
      <c r="A171" s="11"/>
      <c r="B171" s="11"/>
      <c r="C171" s="95"/>
      <c r="D171" s="30" t="s">
        <v>40</v>
      </c>
      <c r="E171" s="34"/>
      <c r="F171" s="18"/>
      <c r="G171" s="19"/>
    </row>
    <row r="172" spans="1:7" customFormat="1" x14ac:dyDescent="0.2">
      <c r="A172" s="11"/>
      <c r="B172" s="11"/>
      <c r="C172" s="95"/>
      <c r="D172" s="30" t="s">
        <v>77</v>
      </c>
      <c r="E172" s="34"/>
      <c r="F172" s="18"/>
      <c r="G172" s="19"/>
    </row>
    <row r="173" spans="1:7" customFormat="1" ht="15.75" thickBot="1" x14ac:dyDescent="0.25">
      <c r="A173" s="11"/>
      <c r="B173" s="11"/>
      <c r="C173" s="96"/>
      <c r="D173" s="33" t="s">
        <v>78</v>
      </c>
      <c r="E173" s="35"/>
      <c r="F173" s="28"/>
      <c r="G173" s="29"/>
    </row>
    <row r="174" spans="1:7" customFormat="1" x14ac:dyDescent="0.2">
      <c r="A174" s="1"/>
      <c r="B174" s="1"/>
      <c r="C174" s="86"/>
      <c r="D174" s="1"/>
      <c r="F174" s="54"/>
      <c r="G174" s="55"/>
    </row>
    <row r="175" spans="1:7" ht="15.75" x14ac:dyDescent="0.25">
      <c r="F175" s="58" t="s">
        <v>118</v>
      </c>
      <c r="G175" s="75">
        <f>G9+G17+G24+G34+G43+G52+G63+G71+G76+G80+G92+G103+G113+G121+G124+G127+G130+G133+G136+G139+G145+G151+G157+G163+G169</f>
        <v>0</v>
      </c>
    </row>
    <row r="176" spans="1:7" ht="15.75" thickBot="1" x14ac:dyDescent="0.25">
      <c r="F176" s="56"/>
      <c r="G176" s="57"/>
    </row>
  </sheetData>
  <sheetProtection algorithmName="SHA-512" hashValue="CB4neADZ3UPFd/t9bA629ccRkJJ7YPUQ8f1XPeQzfkeXr/wPHS28/eHHXyy4bno7bJpU8SDGW7i9oCPAamPrVA==" saltValue="CKnil4UJYIwVa3Z3ljNAiQ==" spinCount="100000" sheet="1" objects="1" scenarios="1"/>
  <mergeCells count="2">
    <mergeCell ref="C2:D2"/>
    <mergeCell ref="C7:G7"/>
  </mergeCells>
  <phoneticPr fontId="3" type="noConversion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>
    <oddFooter>&amp;LLeistungsverzeichnis Stand: &amp;D&amp;RSeite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54"/>
  <sheetViews>
    <sheetView topLeftCell="B1" zoomScale="85" zoomScaleNormal="85" workbookViewId="0">
      <selection activeCell="K13" sqref="K13"/>
    </sheetView>
  </sheetViews>
  <sheetFormatPr baseColWidth="10" defaultRowHeight="12.75" x14ac:dyDescent="0.2"/>
  <cols>
    <col min="1" max="1" width="14.28515625" hidden="1" customWidth="1"/>
    <col min="2" max="2" width="6.140625" style="97" bestFit="1" customWidth="1"/>
    <col min="3" max="3" width="67.7109375" customWidth="1"/>
    <col min="4" max="6" width="17.28515625" customWidth="1"/>
  </cols>
  <sheetData>
    <row r="2" spans="1:6" ht="18" x14ac:dyDescent="0.2">
      <c r="B2" s="110" t="s">
        <v>140</v>
      </c>
      <c r="C2" s="110"/>
    </row>
    <row r="3" spans="1:6" ht="18" x14ac:dyDescent="0.2">
      <c r="B3" s="102"/>
      <c r="C3" s="102"/>
    </row>
    <row r="4" spans="1:6" ht="18" x14ac:dyDescent="0.25">
      <c r="B4" s="101" t="s">
        <v>138</v>
      </c>
      <c r="C4" s="102"/>
    </row>
    <row r="5" spans="1:6" ht="18" x14ac:dyDescent="0.25">
      <c r="B5" s="101" t="s">
        <v>139</v>
      </c>
    </row>
    <row r="6" spans="1:6" ht="13.5" thickBot="1" x14ac:dyDescent="0.25">
      <c r="A6" t="s">
        <v>119</v>
      </c>
      <c r="B6"/>
    </row>
    <row r="7" spans="1:6" s="62" customFormat="1" ht="37.5" customHeight="1" thickBot="1" x14ac:dyDescent="0.25">
      <c r="A7" s="61"/>
      <c r="B7" s="107" t="s">
        <v>134</v>
      </c>
      <c r="C7" s="109"/>
      <c r="D7" s="109"/>
      <c r="E7" s="109"/>
      <c r="F7" s="108"/>
    </row>
    <row r="8" spans="1:6" s="64" customFormat="1" ht="45.75" customHeight="1" thickBot="1" x14ac:dyDescent="0.25">
      <c r="A8" s="63"/>
      <c r="B8" s="59" t="s">
        <v>0</v>
      </c>
      <c r="C8" s="59" t="s">
        <v>1</v>
      </c>
      <c r="D8" s="59" t="s">
        <v>133</v>
      </c>
      <c r="E8" s="60" t="s">
        <v>28</v>
      </c>
      <c r="F8" s="65" t="s">
        <v>29</v>
      </c>
    </row>
    <row r="9" spans="1:6" ht="15.75" customHeight="1" x14ac:dyDescent="0.25">
      <c r="A9" s="38" t="s">
        <v>124</v>
      </c>
      <c r="B9" s="94">
        <v>1</v>
      </c>
      <c r="C9" s="15" t="s">
        <v>45</v>
      </c>
      <c r="D9" s="10">
        <v>936</v>
      </c>
      <c r="E9" s="105"/>
      <c r="F9" s="78">
        <f>D9*E9</f>
        <v>0</v>
      </c>
    </row>
    <row r="10" spans="1:6" ht="15.75" customHeight="1" x14ac:dyDescent="0.25">
      <c r="A10" s="38"/>
      <c r="B10" s="91"/>
      <c r="C10" s="30" t="s">
        <v>46</v>
      </c>
      <c r="D10" s="16"/>
      <c r="E10" s="17"/>
      <c r="F10" s="17"/>
    </row>
    <row r="11" spans="1:6" ht="15.75" customHeight="1" x14ac:dyDescent="0.25">
      <c r="A11" s="38"/>
      <c r="B11" s="92"/>
      <c r="C11" s="44" t="s">
        <v>82</v>
      </c>
      <c r="D11" s="24"/>
      <c r="E11" s="25"/>
      <c r="F11" s="25"/>
    </row>
    <row r="12" spans="1:6" ht="15.75" customHeight="1" thickBot="1" x14ac:dyDescent="0.3">
      <c r="A12" s="38"/>
      <c r="B12" s="93"/>
      <c r="C12" s="33"/>
      <c r="D12" s="26"/>
      <c r="E12" s="27"/>
      <c r="F12" s="27"/>
    </row>
    <row r="13" spans="1:6" ht="15.75" customHeight="1" x14ac:dyDescent="0.25">
      <c r="A13" s="38" t="s">
        <v>124</v>
      </c>
      <c r="B13" s="94">
        <v>2</v>
      </c>
      <c r="C13" s="15" t="s">
        <v>81</v>
      </c>
      <c r="D13" s="10">
        <v>624</v>
      </c>
      <c r="E13" s="105"/>
      <c r="F13" s="78">
        <f>D13*E13</f>
        <v>0</v>
      </c>
    </row>
    <row r="14" spans="1:6" ht="15.75" customHeight="1" x14ac:dyDescent="0.25">
      <c r="A14" s="38"/>
      <c r="B14" s="91"/>
      <c r="C14" s="30" t="s">
        <v>84</v>
      </c>
      <c r="D14" s="16"/>
      <c r="E14" s="17"/>
      <c r="F14" s="17"/>
    </row>
    <row r="15" spans="1:6" ht="15.75" customHeight="1" x14ac:dyDescent="0.25">
      <c r="A15" s="38"/>
      <c r="B15" s="92"/>
      <c r="C15" s="30" t="s">
        <v>83</v>
      </c>
      <c r="D15" s="24"/>
      <c r="E15" s="25"/>
      <c r="F15" s="25"/>
    </row>
    <row r="16" spans="1:6" ht="15.75" customHeight="1" x14ac:dyDescent="0.25">
      <c r="A16" s="38"/>
      <c r="B16" s="92"/>
      <c r="C16" s="44" t="s">
        <v>82</v>
      </c>
      <c r="D16" s="24"/>
      <c r="E16" s="25"/>
      <c r="F16" s="25"/>
    </row>
    <row r="17" spans="1:6" ht="15.75" customHeight="1" thickBot="1" x14ac:dyDescent="0.3">
      <c r="A17" s="38"/>
      <c r="B17" s="93"/>
      <c r="C17" s="33"/>
      <c r="D17" s="26"/>
      <c r="E17" s="27"/>
      <c r="F17" s="27"/>
    </row>
    <row r="18" spans="1:6" ht="15.75" customHeight="1" x14ac:dyDescent="0.25">
      <c r="A18" s="38" t="s">
        <v>125</v>
      </c>
      <c r="B18" s="94">
        <v>3</v>
      </c>
      <c r="C18" s="15" t="s">
        <v>86</v>
      </c>
      <c r="D18" s="10">
        <v>5</v>
      </c>
      <c r="E18" s="106"/>
      <c r="F18" s="78">
        <f>D18*E18</f>
        <v>0</v>
      </c>
    </row>
    <row r="19" spans="1:6" ht="15.75" customHeight="1" x14ac:dyDescent="0.25">
      <c r="A19" s="38"/>
      <c r="B19" s="91"/>
      <c r="C19" s="30" t="s">
        <v>85</v>
      </c>
      <c r="D19" s="16"/>
      <c r="E19" s="17"/>
      <c r="F19" s="17"/>
    </row>
    <row r="20" spans="1:6" ht="15.75" customHeight="1" x14ac:dyDescent="0.25">
      <c r="A20" s="38"/>
      <c r="B20" s="92"/>
      <c r="C20" s="30" t="s">
        <v>87</v>
      </c>
      <c r="D20" s="24"/>
      <c r="E20" s="25"/>
      <c r="F20" s="25"/>
    </row>
    <row r="21" spans="1:6" ht="15.75" customHeight="1" thickBot="1" x14ac:dyDescent="0.3">
      <c r="A21" s="38"/>
      <c r="B21" s="93"/>
      <c r="C21" s="53"/>
      <c r="D21" s="26"/>
      <c r="E21" s="27"/>
      <c r="F21" s="27"/>
    </row>
    <row r="22" spans="1:6" ht="15.75" customHeight="1" x14ac:dyDescent="0.25">
      <c r="A22" s="38" t="s">
        <v>125</v>
      </c>
      <c r="B22" s="94">
        <v>4</v>
      </c>
      <c r="C22" s="15" t="s">
        <v>88</v>
      </c>
      <c r="D22" s="10">
        <v>5</v>
      </c>
      <c r="E22" s="106"/>
      <c r="F22" s="78">
        <f>D22*E22</f>
        <v>0</v>
      </c>
    </row>
    <row r="23" spans="1:6" ht="15.75" customHeight="1" x14ac:dyDescent="0.25">
      <c r="A23" s="38"/>
      <c r="B23" s="91"/>
      <c r="C23" s="30" t="s">
        <v>85</v>
      </c>
      <c r="D23" s="16"/>
      <c r="E23" s="17"/>
      <c r="F23" s="17"/>
    </row>
    <row r="24" spans="1:6" ht="15.75" customHeight="1" x14ac:dyDescent="0.25">
      <c r="A24" s="38"/>
      <c r="B24" s="92"/>
      <c r="C24" s="30" t="s">
        <v>87</v>
      </c>
      <c r="D24" s="24"/>
      <c r="E24" s="25"/>
      <c r="F24" s="25"/>
    </row>
    <row r="25" spans="1:6" ht="15.75" customHeight="1" thickBot="1" x14ac:dyDescent="0.3">
      <c r="A25" s="38"/>
      <c r="B25" s="93"/>
      <c r="C25" s="53"/>
      <c r="D25" s="26"/>
      <c r="E25" s="27"/>
      <c r="F25" s="27"/>
    </row>
    <row r="26" spans="1:6" ht="15.75" customHeight="1" x14ac:dyDescent="0.25">
      <c r="A26" s="38" t="s">
        <v>125</v>
      </c>
      <c r="B26" s="94">
        <v>5</v>
      </c>
      <c r="C26" s="15" t="s">
        <v>89</v>
      </c>
      <c r="D26" s="10">
        <v>5</v>
      </c>
      <c r="E26" s="106"/>
      <c r="F26" s="78">
        <f>D26*E26</f>
        <v>0</v>
      </c>
    </row>
    <row r="27" spans="1:6" ht="15.75" customHeight="1" x14ac:dyDescent="0.25">
      <c r="A27" s="38"/>
      <c r="B27" s="91"/>
      <c r="C27" s="30" t="s">
        <v>85</v>
      </c>
      <c r="D27" s="16"/>
      <c r="E27" s="17"/>
      <c r="F27" s="17"/>
    </row>
    <row r="28" spans="1:6" ht="15.75" customHeight="1" x14ac:dyDescent="0.25">
      <c r="A28" s="38"/>
      <c r="B28" s="92"/>
      <c r="C28" s="30" t="s">
        <v>87</v>
      </c>
      <c r="D28" s="24"/>
      <c r="E28" s="25"/>
      <c r="F28" s="25"/>
    </row>
    <row r="29" spans="1:6" ht="15.75" customHeight="1" thickBot="1" x14ac:dyDescent="0.3">
      <c r="A29" s="38"/>
      <c r="B29" s="93"/>
      <c r="C29" s="53"/>
      <c r="D29" s="26"/>
      <c r="E29" s="27"/>
      <c r="F29" s="27"/>
    </row>
    <row r="30" spans="1:6" ht="15.75" customHeight="1" x14ac:dyDescent="0.25">
      <c r="A30" s="38" t="s">
        <v>125</v>
      </c>
      <c r="B30" s="94">
        <v>6</v>
      </c>
      <c r="C30" s="15" t="s">
        <v>90</v>
      </c>
      <c r="D30" s="10">
        <v>10</v>
      </c>
      <c r="E30" s="106"/>
      <c r="F30" s="78">
        <f>D30*E30</f>
        <v>0</v>
      </c>
    </row>
    <row r="31" spans="1:6" ht="15.75" customHeight="1" x14ac:dyDescent="0.25">
      <c r="A31" s="38"/>
      <c r="B31" s="91"/>
      <c r="C31" s="30" t="s">
        <v>85</v>
      </c>
      <c r="D31" s="16"/>
      <c r="E31" s="17"/>
      <c r="F31" s="17"/>
    </row>
    <row r="32" spans="1:6" ht="15.75" customHeight="1" x14ac:dyDescent="0.25">
      <c r="A32" s="38"/>
      <c r="B32" s="92"/>
      <c r="C32" s="30" t="s">
        <v>87</v>
      </c>
      <c r="D32" s="24"/>
      <c r="E32" s="25"/>
      <c r="F32" s="25"/>
    </row>
    <row r="33" spans="1:6" ht="15.75" customHeight="1" thickBot="1" x14ac:dyDescent="0.3">
      <c r="A33" s="38"/>
      <c r="B33" s="93"/>
      <c r="C33" s="53"/>
      <c r="D33" s="26"/>
      <c r="E33" s="27"/>
      <c r="F33" s="27"/>
    </row>
    <row r="34" spans="1:6" ht="15.75" customHeight="1" x14ac:dyDescent="0.25">
      <c r="A34" s="38" t="s">
        <v>125</v>
      </c>
      <c r="B34" s="94">
        <v>7</v>
      </c>
      <c r="C34" s="15" t="s">
        <v>91</v>
      </c>
      <c r="D34" s="10">
        <v>5</v>
      </c>
      <c r="E34" s="106"/>
      <c r="F34" s="78">
        <f>D34*E34</f>
        <v>0</v>
      </c>
    </row>
    <row r="35" spans="1:6" ht="15.75" customHeight="1" x14ac:dyDescent="0.25">
      <c r="A35" s="38"/>
      <c r="B35" s="91"/>
      <c r="C35" s="30" t="s">
        <v>85</v>
      </c>
      <c r="D35" s="16"/>
      <c r="E35" s="17"/>
      <c r="F35" s="17"/>
    </row>
    <row r="36" spans="1:6" ht="15.75" customHeight="1" x14ac:dyDescent="0.25">
      <c r="A36" s="38"/>
      <c r="B36" s="92"/>
      <c r="C36" s="30" t="s">
        <v>87</v>
      </c>
      <c r="D36" s="24"/>
      <c r="E36" s="25"/>
      <c r="F36" s="25"/>
    </row>
    <row r="37" spans="1:6" ht="15.75" customHeight="1" thickBot="1" x14ac:dyDescent="0.3">
      <c r="A37" s="38"/>
      <c r="B37" s="93"/>
      <c r="C37" s="53"/>
      <c r="D37" s="26"/>
      <c r="E37" s="27"/>
      <c r="F37" s="27"/>
    </row>
    <row r="38" spans="1:6" ht="15.75" customHeight="1" x14ac:dyDescent="0.25">
      <c r="A38" s="38" t="s">
        <v>125</v>
      </c>
      <c r="B38" s="94">
        <v>8</v>
      </c>
      <c r="C38" s="15" t="s">
        <v>92</v>
      </c>
      <c r="D38" s="10">
        <v>5</v>
      </c>
      <c r="E38" s="106"/>
      <c r="F38" s="78">
        <f>D38*E38</f>
        <v>0</v>
      </c>
    </row>
    <row r="39" spans="1:6" ht="15.75" customHeight="1" x14ac:dyDescent="0.25">
      <c r="A39" s="38"/>
      <c r="B39" s="91"/>
      <c r="C39" s="30" t="s">
        <v>85</v>
      </c>
      <c r="D39" s="16"/>
      <c r="E39" s="17"/>
      <c r="F39" s="17"/>
    </row>
    <row r="40" spans="1:6" ht="15.75" customHeight="1" x14ac:dyDescent="0.25">
      <c r="A40" s="38"/>
      <c r="B40" s="92"/>
      <c r="C40" s="30" t="s">
        <v>87</v>
      </c>
      <c r="D40" s="16"/>
      <c r="E40" s="32"/>
      <c r="F40" s="17"/>
    </row>
    <row r="41" spans="1:6" ht="15.75" customHeight="1" x14ac:dyDescent="0.25">
      <c r="B41" s="98"/>
      <c r="C41" s="77" t="s">
        <v>93</v>
      </c>
      <c r="D41" s="16"/>
      <c r="E41" s="32"/>
      <c r="F41" s="17"/>
    </row>
    <row r="42" spans="1:6" ht="15.75" customHeight="1" x14ac:dyDescent="0.25">
      <c r="B42" s="99"/>
      <c r="C42" s="30" t="s">
        <v>94</v>
      </c>
      <c r="D42" s="24"/>
      <c r="E42" s="25"/>
      <c r="F42" s="25"/>
    </row>
    <row r="43" spans="1:6" ht="15.75" customHeight="1" thickBot="1" x14ac:dyDescent="0.3">
      <c r="B43" s="96"/>
      <c r="C43" s="33"/>
      <c r="D43" s="26"/>
      <c r="E43" s="27"/>
      <c r="F43" s="27"/>
    </row>
    <row r="44" spans="1:6" ht="15.75" x14ac:dyDescent="0.25">
      <c r="B44" s="94">
        <v>9</v>
      </c>
      <c r="C44" s="15" t="s">
        <v>128</v>
      </c>
      <c r="D44" s="10">
        <v>600</v>
      </c>
      <c r="E44" s="106"/>
      <c r="F44" s="78">
        <f>D44*E44</f>
        <v>0</v>
      </c>
    </row>
    <row r="45" spans="1:6" ht="15.75" x14ac:dyDescent="0.25">
      <c r="B45" s="91"/>
      <c r="C45" s="30" t="s">
        <v>129</v>
      </c>
      <c r="D45" s="34"/>
      <c r="E45" s="79"/>
      <c r="F45" s="43"/>
    </row>
    <row r="46" spans="1:6" ht="15" x14ac:dyDescent="0.2">
      <c r="B46" s="99"/>
      <c r="C46" s="30" t="s">
        <v>130</v>
      </c>
      <c r="D46" s="36"/>
      <c r="E46" s="76"/>
      <c r="F46" s="76"/>
    </row>
    <row r="47" spans="1:6" ht="15" x14ac:dyDescent="0.2">
      <c r="B47" s="99"/>
      <c r="C47" s="30" t="s">
        <v>131</v>
      </c>
      <c r="D47" s="36"/>
      <c r="E47" s="76"/>
      <c r="F47" s="76"/>
    </row>
    <row r="48" spans="1:6" ht="15" x14ac:dyDescent="0.2">
      <c r="B48" s="99"/>
      <c r="C48" s="30" t="s">
        <v>132</v>
      </c>
      <c r="D48" s="36"/>
      <c r="E48" s="76"/>
      <c r="F48" s="76"/>
    </row>
    <row r="49" spans="2:6" ht="15" x14ac:dyDescent="0.2">
      <c r="B49" s="99"/>
      <c r="C49" s="30" t="s">
        <v>93</v>
      </c>
      <c r="D49" s="36"/>
      <c r="E49" s="76"/>
      <c r="F49" s="76"/>
    </row>
    <row r="50" spans="2:6" ht="15" x14ac:dyDescent="0.2">
      <c r="B50" s="99"/>
      <c r="C50" s="30" t="s">
        <v>94</v>
      </c>
      <c r="D50" s="36"/>
      <c r="E50" s="76"/>
      <c r="F50" s="76"/>
    </row>
    <row r="51" spans="2:6" ht="15.75" thickBot="1" x14ac:dyDescent="0.25">
      <c r="B51" s="96"/>
      <c r="C51" s="33"/>
      <c r="D51" s="35"/>
      <c r="E51" s="47"/>
      <c r="F51" s="47"/>
    </row>
    <row r="52" spans="2:6" x14ac:dyDescent="0.2">
      <c r="E52" s="80"/>
      <c r="F52" s="81"/>
    </row>
    <row r="53" spans="2:6" ht="15.75" x14ac:dyDescent="0.25">
      <c r="E53" s="84" t="s">
        <v>118</v>
      </c>
      <c r="F53" s="85">
        <f>F9+F13+F18+F22+F26+F30+F34+F38+F44</f>
        <v>0</v>
      </c>
    </row>
    <row r="54" spans="2:6" ht="13.5" thickBot="1" x14ac:dyDescent="0.25">
      <c r="E54" s="82"/>
      <c r="F54" s="83"/>
    </row>
  </sheetData>
  <sheetProtection algorithmName="SHA-512" hashValue="YggtW6bqp4VH7d5THfW98y+8syvPuFrmersCvWLExCgYzsFrtWkciNZ3R36ho9r0aYI57ceIm6KdJbb8BHrlzQ==" saltValue="n26WRQGNZpcCrZWC/dRv4A==" spinCount="100000" sheet="1" objects="1" scenarios="1"/>
  <mergeCells count="2">
    <mergeCell ref="B2:C2"/>
    <mergeCell ref="B7:F7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LV Los 1</vt:lpstr>
      <vt:lpstr>LV Los 2</vt:lpstr>
      <vt:lpstr>'LV Los 1'!Druckbereich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v66508</dc:creator>
  <cp:lastModifiedBy>Vanessa Meißner</cp:lastModifiedBy>
  <cp:lastPrinted>2023-04-05T12:21:55Z</cp:lastPrinted>
  <dcterms:created xsi:type="dcterms:W3CDTF">2014-10-07T04:47:00Z</dcterms:created>
  <dcterms:modified xsi:type="dcterms:W3CDTF">2026-06-16T08:24:00Z</dcterms:modified>
</cp:coreProperties>
</file>